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3F8FA3CF-5F19-446C-91ED-7168AEFC4591}" xr6:coauthVersionLast="47" xr6:coauthVersionMax="47" xr10:uidLastSave="{00000000-0000-0000-0000-000000000000}"/>
  <bookViews>
    <workbookView xWindow="-120" yWindow="-120" windowWidth="51840" windowHeight="21240" tabRatio="846" xr2:uid="{00000000-000D-0000-FFFF-FFFF00000000}"/>
  </bookViews>
  <sheets>
    <sheet name="FSR November 2025 - Chapter 3" sheetId="16" r:id="rId1"/>
    <sheet name="Table of Contents" sheetId="17" r:id="rId2"/>
    <sheet name="Chart 3.1" sheetId="1" r:id="rId3"/>
    <sheet name="Chart 3.2" sheetId="4" r:id="rId4"/>
    <sheet name="Chart 3.3" sheetId="5" r:id="rId5"/>
    <sheet name="Chart 3.4" sheetId="6" r:id="rId6"/>
    <sheet name="Chart 3.5" sheetId="7" r:id="rId7"/>
    <sheet name="Chart 3.6" sheetId="8" r:id="rId8"/>
    <sheet name="Chart 3.7" sheetId="15" r:id="rId9"/>
    <sheet name="Chart 3.8" sheetId="9" r:id="rId10"/>
    <sheet name="Chart 3.9" sheetId="10" r:id="rId11"/>
    <sheet name="Chart 3.10" sheetId="11" r:id="rId12"/>
    <sheet name="Chart 3.11" sheetId="12" r:id="rId13"/>
    <sheet name="Chart 3.12" sheetId="13" r:id="rId14"/>
    <sheet name="Chart 3.13" sheetId="18" r:id="rId15"/>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3" i="13" l="1"/>
</calcChain>
</file>

<file path=xl/sharedStrings.xml><?xml version="1.0" encoding="utf-8"?>
<sst xmlns="http://schemas.openxmlformats.org/spreadsheetml/2006/main" count="487" uniqueCount="243">
  <si>
    <t>Data cannot be published due to licensing agreements with data providers.</t>
  </si>
  <si>
    <t>Q1 2020</t>
  </si>
  <si>
    <t>Q2 2020</t>
  </si>
  <si>
    <t>Q3 2020</t>
  </si>
  <si>
    <t>Q4 2020</t>
  </si>
  <si>
    <t>Q1 2021</t>
  </si>
  <si>
    <t>Q2 2021</t>
  </si>
  <si>
    <t>Financial Stability Review</t>
  </si>
  <si>
    <t>Charts and Data</t>
  </si>
  <si>
    <t>Chapter 3</t>
  </si>
  <si>
    <t>Table of Contents</t>
  </si>
  <si>
    <t>Chapter 3 - Euro area banking sector</t>
  </si>
  <si>
    <t>Back to ToC</t>
  </si>
  <si>
    <t>Median</t>
  </si>
  <si>
    <t>ROE</t>
  </si>
  <si>
    <t>Q3 2021</t>
  </si>
  <si>
    <t>Q4 2021</t>
  </si>
  <si>
    <t>Q1 2022</t>
  </si>
  <si>
    <t>Q2 2022</t>
  </si>
  <si>
    <t>Weighted average</t>
  </si>
  <si>
    <t>Margin effect</t>
  </si>
  <si>
    <t>Volume effect</t>
  </si>
  <si>
    <t>Q4 2022</t>
  </si>
  <si>
    <t>Q1 2023</t>
  </si>
  <si>
    <t>Q2 2023</t>
  </si>
  <si>
    <t>Q3 2023</t>
  </si>
  <si>
    <t>Q4 2023</t>
  </si>
  <si>
    <t>Q1 2024</t>
  </si>
  <si>
    <t>Q2 2024</t>
  </si>
  <si>
    <t>Q3 2024</t>
  </si>
  <si>
    <t>Q4 2024</t>
  </si>
  <si>
    <t>CET1 ratio</t>
  </si>
  <si>
    <t>25th percentile</t>
  </si>
  <si>
    <t>75th percentile</t>
  </si>
  <si>
    <t>Section 3.1: An improving near-term outlook for banking sector profitability, although some downside risks remain</t>
  </si>
  <si>
    <t>Section 3.2: Banks are benefiting from favourable financing conditions</t>
  </si>
  <si>
    <t>Section 3.3: Asset quality remains sound in aggregate, but some sectors and countries have seen a slight deterioration</t>
  </si>
  <si>
    <t>Section 3.4: Liquidity and capital buffers remain ample</t>
  </si>
  <si>
    <t>Section 3.5: Preserving bank resilience continues to be the primary goal of macroprudential policy in an uncertain environment</t>
  </si>
  <si>
    <t>Chart 3.1: Headline profitability remains strong, but the growth of core revenues has come to a halt and cross-country differences in profitability levels persist</t>
  </si>
  <si>
    <t>Chart 3.2: Net interest income declined due to negative margin effects, while the growth of fee income has slowed</t>
  </si>
  <si>
    <t>Chart 3.3: The growth of operating expenses has picked up somewhat since early 2024, while provisioning costs remain subdued</t>
  </si>
  <si>
    <t>Chart 3.4: The near-term earnings outlook has improved during 2025, propelling banks’ equity valuations to the highest level since the global financial crisis</t>
  </si>
  <si>
    <t>Chart 3.5: Bank bond yields and spreads are compressed, and market issuance remains orderly</t>
  </si>
  <si>
    <t>Chart 3.6: Deposit rates have fallen, supporting banks’ net interest income</t>
  </si>
  <si>
    <t>Chart 3.7: Banks’ funding structures have shifted towards overnight deposits and market-based funding</t>
  </si>
  <si>
    <t>Chart 3.9: SME and consumer loans continue to show signs of a mild deterioration in asset quality</t>
  </si>
  <si>
    <t>Chart 3.10: NPL coverage ratios have remained broadly unchanged in recent quarters, while stable cost-of-risk trends for total loans hide some divergence across sectors since late 2023</t>
  </si>
  <si>
    <t>Chart 3.12: Banks’ return on equity is now sufficient to increase capital while meeting shareholder return requirements</t>
  </si>
  <si>
    <t>a) Return on equity and cost of equity of listed euro area banks</t>
  </si>
  <si>
    <t>(Jan. 2016-June 2025, percentages)</t>
  </si>
  <si>
    <t xml:space="preserve">a) Estimated association between banks’ overall capital requirement ratios and profit efficiency </t>
  </si>
  <si>
    <t>(percentiles, index scores)</t>
  </si>
  <si>
    <t xml:space="preserve">b) Estimated non-linear association between banks’ CET1 ratios and profit efficiency </t>
  </si>
  <si>
    <t>(percentages, index scores)</t>
  </si>
  <si>
    <t>10th percentile</t>
  </si>
  <si>
    <t>50th percentile</t>
  </si>
  <si>
    <t>90th percentile</t>
  </si>
  <si>
    <t>Confidence intervall lower</t>
  </si>
  <si>
    <t>Confidence intervall upper</t>
  </si>
  <si>
    <t xml:space="preserve">a) ROE and decomposition of year-on-year change in net income </t>
  </si>
  <si>
    <t>b) ROA drivers, by country group</t>
  </si>
  <si>
    <t>(Q4 2021, Q2 2025; percentages, percentage points)</t>
  </si>
  <si>
    <t>a) Decomposition of change in net interest income</t>
  </si>
  <si>
    <t>(Q1 2022-Q2 2025; percentages, percentage points)</t>
  </si>
  <si>
    <t>b) Net interest margin levels and changes, by rate-fixation type</t>
  </si>
  <si>
    <t>c) Decomposition of NFCI growth and asset management volumes</t>
  </si>
  <si>
    <t xml:space="preserve">a) Growth of total operating costs and its main drivers </t>
  </si>
  <si>
    <t>(Q1 2021-Q2 2025, percentages)</t>
  </si>
  <si>
    <t xml:space="preserve">b) Dispersion of country-level cost/assets ratios </t>
  </si>
  <si>
    <t>(Q1 2020-Q2 2025, percentages)</t>
  </si>
  <si>
    <t>c) Ratio of loan loss provisions to total loans, by country group</t>
  </si>
  <si>
    <t>(Q1 2022-Q2 2025, percentages)</t>
  </si>
  <si>
    <t>a) 2025-26 ROE projections and change in projections for main profit drivers</t>
  </si>
  <si>
    <t xml:space="preserve">b) Euro area banks’ (long-term) price/earnings and price-to-book ratios </t>
  </si>
  <si>
    <t>(Jan. 2005-Nov. 2025, multiples)</t>
  </si>
  <si>
    <t>c) Decomposition of cumulative changes in bank share prices</t>
  </si>
  <si>
    <t>(Jan.-Nov. 2025; percentages, percentage points)</t>
  </si>
  <si>
    <t>a) Secondary bond market bond yields and spreads of euro area banks</t>
  </si>
  <si>
    <t>(3 Jan. 2022-18 Nov. 2025; percentages, basis points)</t>
  </si>
  <si>
    <t>b) Primary bond market issuance by euro area banks</t>
  </si>
  <si>
    <t>(Jan. 2019-Oct. 2025, € billions)</t>
  </si>
  <si>
    <t xml:space="preserve">a) Average deposit rates offered by euro area banks </t>
  </si>
  <si>
    <t>(Jan. 2022-Sep. 2025; percentages)</t>
  </si>
  <si>
    <t>b) Deposit betas across past cycles</t>
  </si>
  <si>
    <t>(Jan. 1999-Sep. 2025, coefficient)</t>
  </si>
  <si>
    <t>c) Contribution of deposit spread to euro area bank net interest income</t>
  </si>
  <si>
    <t>a) Deposit term spread and term/overnight deposit ratio</t>
  </si>
  <si>
    <t>(Jan. 2003-Sep. 2025; percentages, ratio)</t>
  </si>
  <si>
    <t>b) Year-on-year change in bank funding composition</t>
  </si>
  <si>
    <t>(Q2 2024-Q2 2025, percentages of total liabilities)</t>
  </si>
  <si>
    <t>a) Aggregate NPL ratio and quarterly net NPL flows, by sector</t>
  </si>
  <si>
    <t>(Q1 2021-Q2 2025; percentages, € billions)</t>
  </si>
  <si>
    <t>b) Quarterly net NPL flows for CRE lending</t>
  </si>
  <si>
    <t>(Q1 2021-Q2 2025, € billions)</t>
  </si>
  <si>
    <t>a) SME NPL ratio, by country group and SME default rate</t>
  </si>
  <si>
    <t>b) NPL ratio for consumer loans, by region</t>
  </si>
  <si>
    <t>(Q1 2023-Q2 2025, percentages)</t>
  </si>
  <si>
    <t>a) Coverage of NPLs by provisions, collateral and financial guarantees (for total loans)</t>
  </si>
  <si>
    <t>b) Banks’ cost of risk, by stage and sector</t>
  </si>
  <si>
    <t>(Q1 2020-Q2 2025, percentages of total loans)</t>
  </si>
  <si>
    <t xml:space="preserve">a) Unencumbered sovereign bond holdings of euro area banks </t>
  </si>
  <si>
    <t xml:space="preserve">b) Excess reserve distribution and LCR </t>
  </si>
  <si>
    <t xml:space="preserve">(Q1 2017-Q2 2025, percentages of LCR denominator) </t>
  </si>
  <si>
    <t>c) Estimated repricing risk from 200 bps shock in spreads</t>
  </si>
  <si>
    <t>(Q2 2025, percentages)</t>
  </si>
  <si>
    <t xml:space="preserve">Core revenues </t>
  </si>
  <si>
    <t>Other revenues</t>
  </si>
  <si>
    <t>Operating costs</t>
  </si>
  <si>
    <t>Loan loss provisions</t>
  </si>
  <si>
    <t>Other items/taxes</t>
  </si>
  <si>
    <t>Q3 2022</t>
  </si>
  <si>
    <t>Q1 2025</t>
  </si>
  <si>
    <t>Q2 2025</t>
  </si>
  <si>
    <t>Return on assets</t>
  </si>
  <si>
    <t>Positive</t>
  </si>
  <si>
    <t>Negative</t>
  </si>
  <si>
    <t>above median</t>
  </si>
  <si>
    <t>NII</t>
  </si>
  <si>
    <t>NONII</t>
  </si>
  <si>
    <t>COST</t>
  </si>
  <si>
    <t>LLP</t>
  </si>
  <si>
    <t>OTHER</t>
  </si>
  <si>
    <t>TA</t>
  </si>
  <si>
    <t>below median</t>
  </si>
  <si>
    <t>NII change</t>
  </si>
  <si>
    <t>NIM level - mostly fixed</t>
  </si>
  <si>
    <t xml:space="preserve">NIM level - mostly floating </t>
  </si>
  <si>
    <t>Staff costs</t>
  </si>
  <si>
    <t>Non-staff costs</t>
  </si>
  <si>
    <t>Contributions to RFs and DGSs</t>
  </si>
  <si>
    <t>Total operating costs</t>
  </si>
  <si>
    <t>First quartile</t>
  </si>
  <si>
    <t>High NPL</t>
  </si>
  <si>
    <t>Low NPL</t>
  </si>
  <si>
    <t>Euro area</t>
  </si>
  <si>
    <t>Long-term average</t>
  </si>
  <si>
    <t>Jan. 2025</t>
  </si>
  <si>
    <t>Nov. 2025</t>
  </si>
  <si>
    <t>FCI</t>
  </si>
  <si>
    <t>NTI</t>
  </si>
  <si>
    <t>NFC agreed maturity</t>
  </si>
  <si>
    <t>HH agreed maturity</t>
  </si>
  <si>
    <t>HH redeemable</t>
  </si>
  <si>
    <t>NFC overnight</t>
  </si>
  <si>
    <t>HH overnight</t>
  </si>
  <si>
    <t>Deposit facility rate</t>
  </si>
  <si>
    <t>Deposit spread contribution</t>
  </si>
  <si>
    <t>Other contributions to net interest income</t>
  </si>
  <si>
    <t>Net interest income (total)</t>
  </si>
  <si>
    <t>Hiking</t>
  </si>
  <si>
    <t>Easing</t>
  </si>
  <si>
    <t>NFC 
AM</t>
  </si>
  <si>
    <t>HH 
AM</t>
  </si>
  <si>
    <t>HH 
RED</t>
  </si>
  <si>
    <t>NFC 
ON</t>
  </si>
  <si>
    <t>HH 
ON</t>
  </si>
  <si>
    <t>Historical range minimum</t>
  </si>
  <si>
    <t>Historical range maximum</t>
  </si>
  <si>
    <t>Term/overnight deposit ratio</t>
  </si>
  <si>
    <t>Central bank funding</t>
  </si>
  <si>
    <t>Market-based</t>
  </si>
  <si>
    <t>Deposit funding</t>
  </si>
  <si>
    <t>Other</t>
  </si>
  <si>
    <t>Bonds</t>
  </si>
  <si>
    <t>Repo</t>
  </si>
  <si>
    <t>Unsecured funding</t>
  </si>
  <si>
    <t>Deposits (households)</t>
  </si>
  <si>
    <t>Deposits (NFCs)</t>
  </si>
  <si>
    <t>Government</t>
  </si>
  <si>
    <t>b) Aggregate CET1 ratio and decomposition of changes in capital headroom</t>
  </si>
  <si>
    <t>(Q1 2015-Q2 2025, Q2 2024-Q2 2025: percentages of risk-weighted assets</t>
  </si>
  <si>
    <t>EU sovereigns</t>
  </si>
  <si>
    <t>Non-EU sovereigns</t>
  </si>
  <si>
    <t>LCR (weighted average)</t>
  </si>
  <si>
    <t>Baseline</t>
  </si>
  <si>
    <t>Shock</t>
  </si>
  <si>
    <t>LCR</t>
  </si>
  <si>
    <t>Positive contribution</t>
  </si>
  <si>
    <t>Negative contribution</t>
  </si>
  <si>
    <t>CET1 ratio Q2 2024</t>
  </si>
  <si>
    <t>CET1 buffer Q2 2024</t>
  </si>
  <si>
    <t>Risk-weighted assets</t>
  </si>
  <si>
    <t>Capital instruments</t>
  </si>
  <si>
    <t>Retained earnings</t>
  </si>
  <si>
    <t>Accumulated OCI</t>
  </si>
  <si>
    <t>Other CET1</t>
  </si>
  <si>
    <t>OCR</t>
  </si>
  <si>
    <t>P2G</t>
  </si>
  <si>
    <t>CET1 buffer Q2 2025</t>
  </si>
  <si>
    <t>NPL ratio</t>
  </si>
  <si>
    <t>Inflows</t>
  </si>
  <si>
    <t>Outflows</t>
  </si>
  <si>
    <t>Net flows</t>
  </si>
  <si>
    <t>NPL ratio (high NPL)</t>
  </si>
  <si>
    <t>NPL ratio (low NPL)</t>
  </si>
  <si>
    <t>NPL ratio (total)</t>
  </si>
  <si>
    <t>United States</t>
  </si>
  <si>
    <t>Latin America</t>
  </si>
  <si>
    <t>Other non-euro area</t>
  </si>
  <si>
    <t>Total</t>
  </si>
  <si>
    <t>Provisions</t>
  </si>
  <si>
    <t xml:space="preserve">Collateral </t>
  </si>
  <si>
    <t xml:space="preserve">Financial guarantees </t>
  </si>
  <si>
    <t>Stage 1</t>
  </si>
  <si>
    <t>Stage 2</t>
  </si>
  <si>
    <t>Stage 3</t>
  </si>
  <si>
    <t>POCI</t>
  </si>
  <si>
    <t>Cost of risk (total loans)</t>
  </si>
  <si>
    <t>Cost of risk (NFC loans)</t>
  </si>
  <si>
    <t>Cost of risk (HH loans)</t>
  </si>
  <si>
    <t>Return on equity</t>
  </si>
  <si>
    <t>NFCI</t>
  </si>
  <si>
    <t>Wholesale banking</t>
  </si>
  <si>
    <t>Asset mgmt</t>
  </si>
  <si>
    <t>Payment services</t>
  </si>
  <si>
    <t>Loans, guarantees</t>
  </si>
  <si>
    <t>Other FCI</t>
  </si>
  <si>
    <t>Fee expenses</t>
  </si>
  <si>
    <t>AM volume</t>
  </si>
  <si>
    <t xml:space="preserve">Chart 3.13: Bank competitiveness, as measured by profit efficiency, is unrelated to overall capital requirements, but higher CET1 ratios enhance competitiveness up to a certain point </t>
  </si>
  <si>
    <t>Chart 3.8: The aggregate NPL ratio has dropped slightly due mainly to falling NPL stocks in the household sector, while there are tentative signs of improvement in CRE loan quality</t>
  </si>
  <si>
    <t>Chart 3.11: Banks continue to absorb sovereign bonds, while excess liquidity remains ample</t>
  </si>
  <si>
    <t>(Q1 2021-Q2 2025; € millions, percentages)</t>
  </si>
  <si>
    <t>Net interest margin</t>
  </si>
  <si>
    <t>NIM change - mostly fixed</t>
  </si>
  <si>
    <t>NIM change - mostly floating</t>
  </si>
  <si>
    <t>(Q1 2022-Q2 2025; percentages, basis points)</t>
  </si>
  <si>
    <t>Third quartile</t>
  </si>
  <si>
    <t>Left graph:</t>
  </si>
  <si>
    <t>Right graph:</t>
  </si>
  <si>
    <t>ROE 2025E</t>
  </si>
  <si>
    <t>ROE 2026E</t>
  </si>
  <si>
    <t>(left graph: percentages, right graph:
€ millions)</t>
  </si>
  <si>
    <t>(Q1 2019-Q2 2025, €)</t>
  </si>
  <si>
    <t>Term spread</t>
  </si>
  <si>
    <t>Net NPL flows - HHs</t>
  </si>
  <si>
    <t>Net NPL flows - NFCs</t>
  </si>
  <si>
    <t>SME default rate</t>
  </si>
  <si>
    <t xml:space="preserve">(Q1 2019-Q2 2025, €) </t>
  </si>
  <si>
    <t>5th percentile</t>
  </si>
  <si>
    <t>95th percentile</t>
  </si>
  <si>
    <t>Point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</si>
</sst>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mmmm\ yyyy"/>
    <numFmt numFmtId="165" formatCode="mmm\ yyyy"/>
    <numFmt numFmtId="166" formatCode="#,##0_._0_0"/>
    <numFmt numFmtId="167" formatCode="#,##0.0"/>
    <numFmt numFmtId="168" formatCode="0.0"/>
    <numFmt numFmtId="169" formatCode="0.000000000000"/>
  </numFmts>
  <fonts count="16" x14ac:knownFonts="1">
    <font>
      <sz val="11"/>
      <color theme="1"/>
      <name val="Calibri"/>
      <family val="2"/>
      <scheme val="minor"/>
    </font>
    <font>
      <sz val="9.5"/>
      <color rgb="FF003299"/>
      <name val="Arial"/>
      <family val="2"/>
    </font>
    <font>
      <b/>
      <sz val="9.5"/>
      <color rgb="FF003299"/>
      <name val="Arial"/>
      <family val="2"/>
    </font>
    <font>
      <b/>
      <sz val="11"/>
      <color theme="1"/>
      <name val="Calibri"/>
      <family val="2"/>
      <scheme val="minor"/>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11"/>
      <color theme="1"/>
      <name val="Calibri"/>
      <family val="2"/>
      <scheme val="minor"/>
    </font>
    <font>
      <sz val="11"/>
      <color rgb="FF003299"/>
      <name val="Calibri"/>
      <family val="2"/>
      <scheme val="minor"/>
    </font>
    <font>
      <sz val="11"/>
      <name val="Calibri"/>
      <family val="2"/>
    </font>
    <font>
      <sz val="10"/>
      <name val="Arial"/>
      <family val="2"/>
    </font>
    <font>
      <b/>
      <sz val="11"/>
      <color rgb="FF003299"/>
      <name val="Calibri"/>
      <family val="2"/>
      <scheme val="minor"/>
    </font>
    <font>
      <sz val="11"/>
      <color theme="1"/>
      <name val="Aptos Narrow"/>
      <family val="2"/>
    </font>
    <font>
      <sz val="8"/>
      <name val="Calibri"/>
      <family val="2"/>
      <scheme val="minor"/>
    </font>
    <font>
      <sz val="9.5"/>
      <color theme="1"/>
      <name val="Arial"/>
      <family val="2"/>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11">
    <xf numFmtId="0" fontId="0" fillId="0" borderId="0"/>
    <xf numFmtId="0" fontId="6" fillId="0" borderId="0" applyNumberFormat="0" applyFill="0" applyBorder="0" applyAlignment="0" applyProtection="0"/>
    <xf numFmtId="166"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0" fontId="10" fillId="0" borderId="0"/>
    <xf numFmtId="0" fontId="11" fillId="0" borderId="0"/>
    <xf numFmtId="0" fontId="8" fillId="0" borderId="0"/>
    <xf numFmtId="0" fontId="10" fillId="0" borderId="0"/>
    <xf numFmtId="43" fontId="8" fillId="0" borderId="0" applyFont="0" applyFill="0" applyBorder="0" applyAlignment="0" applyProtection="0"/>
    <xf numFmtId="0" fontId="10" fillId="0" borderId="0"/>
  </cellStyleXfs>
  <cellXfs count="86">
    <xf numFmtId="0" fontId="0" fillId="0" borderId="0" xfId="0"/>
    <xf numFmtId="0" fontId="0" fillId="2" borderId="0" xfId="0" applyFill="1"/>
    <xf numFmtId="0" fontId="0" fillId="3" borderId="0" xfId="0" applyFill="1"/>
    <xf numFmtId="0" fontId="3" fillId="0" borderId="0" xfId="0" applyFont="1"/>
    <xf numFmtId="2" fontId="0" fillId="0" borderId="0" xfId="0" applyNumberFormat="1"/>
    <xf numFmtId="0" fontId="0" fillId="5" borderId="0" xfId="0" applyFill="1"/>
    <xf numFmtId="0" fontId="4" fillId="0" borderId="0" xfId="0" applyFont="1" applyAlignment="1">
      <alignment vertical="center"/>
    </xf>
    <xf numFmtId="0" fontId="5" fillId="2" borderId="0" xfId="0" applyFont="1" applyFill="1" applyAlignment="1">
      <alignment vertical="center"/>
    </xf>
    <xf numFmtId="165" fontId="4" fillId="2" borderId="0" xfId="0" applyNumberFormat="1" applyFont="1" applyFill="1" applyAlignment="1">
      <alignment horizontal="center" vertical="center"/>
    </xf>
    <xf numFmtId="0" fontId="2" fillId="2" borderId="0" xfId="0" applyFont="1" applyFill="1" applyAlignment="1">
      <alignment vertical="center"/>
    </xf>
    <xf numFmtId="0" fontId="6" fillId="2" borderId="0" xfId="1" applyFill="1"/>
    <xf numFmtId="2" fontId="0" fillId="0" borderId="0" xfId="0" applyNumberFormat="1" applyFill="1"/>
    <xf numFmtId="0" fontId="6" fillId="2" borderId="0" xfId="1" applyFill="1"/>
    <xf numFmtId="0" fontId="6" fillId="2" borderId="0" xfId="1" applyFill="1" applyAlignment="1"/>
    <xf numFmtId="14" fontId="0" fillId="0" borderId="0" xfId="0" applyNumberFormat="1" applyFill="1"/>
    <xf numFmtId="0" fontId="0" fillId="0" borderId="0" xfId="0" applyFill="1"/>
    <xf numFmtId="0" fontId="0" fillId="0" borderId="0" xfId="0"/>
    <xf numFmtId="14" fontId="0" fillId="0" borderId="0" xfId="0" applyNumberFormat="1"/>
    <xf numFmtId="0" fontId="1" fillId="0" borderId="0" xfId="0" applyFont="1" applyAlignment="1">
      <alignment wrapText="1"/>
    </xf>
    <xf numFmtId="0" fontId="1" fillId="0" borderId="0" xfId="0" applyFont="1" applyAlignment="1">
      <alignment vertical="center" wrapText="1"/>
    </xf>
    <xf numFmtId="4" fontId="0" fillId="0" borderId="0" xfId="0" applyNumberFormat="1"/>
    <xf numFmtId="0" fontId="12" fillId="0" borderId="0" xfId="0" applyFont="1"/>
    <xf numFmtId="0" fontId="0" fillId="0" borderId="0" xfId="0" applyAlignment="1">
      <alignment horizontal="left"/>
    </xf>
    <xf numFmtId="4" fontId="0" fillId="0" borderId="0" xfId="3" applyNumberFormat="1" applyFont="1" applyFill="1"/>
    <xf numFmtId="167" fontId="0" fillId="0" borderId="0" xfId="0" applyNumberFormat="1"/>
    <xf numFmtId="168" fontId="0" fillId="0" borderId="0" xfId="0" applyNumberFormat="1"/>
    <xf numFmtId="168" fontId="0" fillId="0" borderId="0" xfId="9" applyNumberFormat="1" applyFont="1"/>
    <xf numFmtId="0" fontId="0" fillId="0" borderId="0" xfId="0" applyBorder="1"/>
    <xf numFmtId="0" fontId="6" fillId="2" borderId="0" xfId="1" applyFill="1" applyAlignment="1">
      <alignment horizontal="left"/>
    </xf>
    <xf numFmtId="0" fontId="12" fillId="0" borderId="0" xfId="0" applyFont="1" applyFill="1"/>
    <xf numFmtId="0" fontId="1" fillId="0" borderId="0" xfId="0" applyFont="1" applyAlignment="1">
      <alignment vertical="top" wrapText="1"/>
    </xf>
    <xf numFmtId="0" fontId="1" fillId="0" borderId="0" xfId="0" applyFont="1" applyAlignment="1">
      <alignment horizontal="left" vertical="top" wrapText="1"/>
    </xf>
    <xf numFmtId="2" fontId="0" fillId="0" borderId="0" xfId="0" applyNumberFormat="1" applyBorder="1"/>
    <xf numFmtId="169" fontId="0" fillId="0" borderId="0" xfId="0" applyNumberFormat="1"/>
    <xf numFmtId="1" fontId="0" fillId="0" borderId="0" xfId="0" applyNumberFormat="1" applyBorder="1"/>
    <xf numFmtId="0" fontId="1" fillId="0" borderId="0" xfId="0" applyFont="1" applyAlignment="1">
      <alignment horizontal="left" vertical="top" wrapText="1"/>
    </xf>
    <xf numFmtId="0" fontId="1" fillId="0" borderId="0" xfId="0" applyFont="1" applyAlignment="1">
      <alignment horizontal="left" wrapText="1"/>
    </xf>
    <xf numFmtId="0" fontId="6" fillId="2" borderId="0" xfId="1" applyFill="1" applyAlignment="1">
      <alignment horizontal="left"/>
    </xf>
    <xf numFmtId="0" fontId="2" fillId="0" borderId="0" xfId="0" applyFont="1" applyAlignment="1">
      <alignment vertical="center" wrapText="1"/>
    </xf>
    <xf numFmtId="0" fontId="0" fillId="2" borderId="0" xfId="0" applyFill="1" applyAlignment="1"/>
    <xf numFmtId="0" fontId="1"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top" wrapText="1"/>
    </xf>
    <xf numFmtId="2" fontId="0" fillId="0" borderId="0" xfId="9" applyNumberFormat="1" applyFont="1"/>
    <xf numFmtId="0" fontId="2" fillId="0" borderId="0" xfId="0" applyFont="1" applyAlignment="1">
      <alignment vertical="top" wrapText="1"/>
    </xf>
    <xf numFmtId="2" fontId="0" fillId="0" borderId="0" xfId="0" applyNumberFormat="1" applyAlignment="1">
      <alignment horizontal="right"/>
    </xf>
    <xf numFmtId="0" fontId="13" fillId="0" borderId="0" xfId="0" applyFont="1"/>
    <xf numFmtId="2" fontId="13" fillId="0" borderId="0" xfId="0" applyNumberFormat="1" applyFont="1"/>
    <xf numFmtId="9" fontId="0" fillId="0" borderId="0" xfId="0" applyNumberFormat="1"/>
    <xf numFmtId="14" fontId="0" fillId="0" borderId="0" xfId="0" applyNumberFormat="1" applyBorder="1"/>
    <xf numFmtId="0" fontId="6" fillId="2" borderId="0" xfId="1" applyFill="1" applyAlignment="1"/>
    <xf numFmtId="0" fontId="2"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0" fillId="3" borderId="0" xfId="0" applyFill="1" applyAlignment="1">
      <alignment horizontal="left"/>
    </xf>
    <xf numFmtId="0" fontId="0" fillId="0" borderId="0" xfId="0" applyAlignment="1">
      <alignment horizontal="left" vertical="center"/>
    </xf>
    <xf numFmtId="0" fontId="0" fillId="3" borderId="0" xfId="0" applyFill="1" applyAlignment="1">
      <alignment horizontal="left" vertical="center"/>
    </xf>
    <xf numFmtId="0" fontId="0" fillId="0" borderId="0" xfId="0" applyAlignment="1"/>
    <xf numFmtId="0" fontId="0" fillId="0" borderId="0" xfId="0" applyAlignment="1">
      <alignment vertical="center"/>
    </xf>
    <xf numFmtId="0" fontId="0" fillId="3" borderId="0" xfId="0" applyFill="1" applyAlignment="1">
      <alignment vertical="center"/>
    </xf>
    <xf numFmtId="0" fontId="9" fillId="0" borderId="0" xfId="0" applyFont="1" applyAlignment="1">
      <alignment vertical="top" wrapText="1"/>
    </xf>
    <xf numFmtId="0" fontId="15" fillId="0" borderId="0" xfId="0" applyFont="1" applyAlignment="1">
      <alignment horizontal="left" vertical="center"/>
    </xf>
    <xf numFmtId="0" fontId="15" fillId="3" borderId="0" xfId="0" applyFont="1" applyFill="1" applyAlignment="1">
      <alignment horizontal="left" vertical="center"/>
    </xf>
    <xf numFmtId="11" fontId="0" fillId="0" borderId="0" xfId="0" applyNumberFormat="1"/>
    <xf numFmtId="0" fontId="1" fillId="0" borderId="0" xfId="0" applyFont="1" applyBorder="1" applyAlignment="1">
      <alignment vertical="top" wrapText="1"/>
    </xf>
    <xf numFmtId="0" fontId="0" fillId="2" borderId="0" xfId="0" applyFill="1" applyAlignment="1">
      <alignment horizontal="left" vertical="center"/>
    </xf>
    <xf numFmtId="2" fontId="0" fillId="0" borderId="0" xfId="0" applyNumberFormat="1" applyBorder="1" applyAlignment="1">
      <alignment horizontal="right"/>
    </xf>
    <xf numFmtId="0" fontId="2" fillId="0" borderId="0" xfId="0" applyFont="1" applyAlignment="1">
      <alignment vertical="center"/>
    </xf>
    <xf numFmtId="0" fontId="5" fillId="2" borderId="0" xfId="0" applyFont="1" applyFill="1" applyAlignment="1">
      <alignment horizontal="left" vertical="top" wrapText="1"/>
    </xf>
    <xf numFmtId="0" fontId="6" fillId="2" borderId="0" xfId="1" applyFill="1" applyAlignment="1"/>
    <xf numFmtId="0" fontId="0" fillId="2" borderId="0" xfId="0" applyFill="1" applyAlignment="1">
      <alignment horizontal="center" wrapText="1"/>
    </xf>
    <xf numFmtId="0" fontId="4" fillId="2" borderId="0" xfId="0" applyFont="1" applyFill="1" applyAlignment="1">
      <alignment horizontal="center" vertical="center"/>
    </xf>
    <xf numFmtId="164" fontId="4" fillId="2" borderId="0" xfId="0" applyNumberFormat="1" applyFont="1" applyFill="1" applyAlignment="1">
      <alignment horizontal="center" vertical="center"/>
    </xf>
    <xf numFmtId="0" fontId="7" fillId="2" borderId="0" xfId="0" applyFont="1" applyFill="1" applyAlignment="1">
      <alignment horizontal="center" vertical="center"/>
    </xf>
    <xf numFmtId="0" fontId="6" fillId="2" borderId="0" xfId="1" applyFill="1" applyAlignment="1">
      <alignment horizontal="left"/>
    </xf>
    <xf numFmtId="0" fontId="0" fillId="0" borderId="0" xfId="0" applyAlignment="1">
      <alignment horizontal="center" vertical="center" textRotation="90"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top" wrapText="1"/>
    </xf>
    <xf numFmtId="0" fontId="2" fillId="4" borderId="0" xfId="0" applyFont="1" applyFill="1" applyAlignment="1">
      <alignment horizontal="center" vertical="center" wrapText="1"/>
    </xf>
    <xf numFmtId="0" fontId="1" fillId="0" borderId="0" xfId="0" applyFont="1" applyAlignment="1">
      <alignment horizontal="left" vertical="top" wrapText="1"/>
    </xf>
    <xf numFmtId="4" fontId="0" fillId="0" borderId="0" xfId="0" applyNumberFormat="1" applyAlignment="1">
      <alignment horizontal="center"/>
    </xf>
    <xf numFmtId="0" fontId="0" fillId="0" borderId="0" xfId="0" applyAlignment="1">
      <alignment horizontal="center"/>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Alignment="1">
      <alignment horizontal="left" vertical="center"/>
    </xf>
  </cellXfs>
  <cellStyles count="11">
    <cellStyle name="BvDAddIn_Currency" xfId="2" xr:uid="{5B136CDC-6B93-4BAE-AD1D-15B7B696EE77}"/>
    <cellStyle name="Comma" xfId="9" builtinId="3"/>
    <cellStyle name="Hyperlink" xfId="1" builtinId="8"/>
    <cellStyle name="Normal" xfId="0" builtinId="0"/>
    <cellStyle name="Normal 2" xfId="5" xr:uid="{7A4005FE-6E84-4CAA-A40E-AAA433F7E4F7}"/>
    <cellStyle name="Normal 2 2" xfId="8" xr:uid="{D955F5E5-EEA4-4A48-B4C4-CF2A5E37834D}"/>
    <cellStyle name="Normal 3" xfId="6" xr:uid="{36482D61-0D6D-4983-9309-A3FB1DA050E2}"/>
    <cellStyle name="Normal 3 2" xfId="7" xr:uid="{7FCD7C05-5AC5-4524-B1D6-CC6FD05090AB}"/>
    <cellStyle name="Normal 4" xfId="10" xr:uid="{C42B903F-4FA9-451A-ACF4-B0A4DA441C9B}"/>
    <cellStyle name="Percent" xfId="3" builtinId="5"/>
    <cellStyle name="Percent 2" xfId="4" xr:uid="{329049F7-35D6-43BC-93B4-8F84D8CD7C09}"/>
  </cellStyles>
  <dxfs count="0"/>
  <tableStyles count="0" defaultTableStyle="TableStyleMedium2" defaultPivotStyle="PivotStyleLight16"/>
  <colors>
    <mruColors>
      <color rgb="FF003299"/>
      <color rgb="FFEAF5F9"/>
      <color rgb="FFC5D9F1"/>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511~263b5810d4.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CCFFD5C7-67CC-4D7C-AA1F-AA3065F75E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AC25FA3A-2E32-4486-9C19-F02C7338BD5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2721301C-AF43-4ABE-85C6-93376474C669}"/>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2025</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4D63BFE2-CF4D-4B99-9857-3C4E1880E73A}"/>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3 of the November 2025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2025</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435610</xdr:colOff>
      <xdr:row>5</xdr:row>
      <xdr:rowOff>136525</xdr:rowOff>
    </xdr:to>
    <xdr:pic>
      <xdr:nvPicPr>
        <xdr:cNvPr id="2" name="Picture 1" descr="P:\General\EUD\Word\ECB Templates\Logo\ECB\ECB_EN_RGB.emf">
          <a:extLst>
            <a:ext uri="{FF2B5EF4-FFF2-40B4-BE49-F238E27FC236}">
              <a16:creationId xmlns:a16="http://schemas.microsoft.com/office/drawing/2014/main" id="{3CF3B6DA-788B-430C-AB94-FA7BBF6A41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6</xdr:col>
      <xdr:colOff>535</xdr:colOff>
      <xdr:row>32</xdr:row>
      <xdr:rowOff>171451</xdr:rowOff>
    </xdr:to>
    <xdr:pic>
      <xdr:nvPicPr>
        <xdr:cNvPr id="3" name="Picture 2">
          <a:extLst>
            <a:ext uri="{FF2B5EF4-FFF2-40B4-BE49-F238E27FC236}">
              <a16:creationId xmlns:a16="http://schemas.microsoft.com/office/drawing/2014/main" id="{E79B80D9-97FD-9740-8B75-1E5321E57747}"/>
            </a:ext>
          </a:extLst>
        </xdr:cNvPr>
        <xdr:cNvPicPr>
          <a:picLocks noChangeAspect="1"/>
        </xdr:cNvPicPr>
      </xdr:nvPicPr>
      <xdr:blipFill>
        <a:blip xmlns:r="http://schemas.openxmlformats.org/officeDocument/2006/relationships" r:embed="rId1"/>
        <a:stretch>
          <a:fillRect/>
        </a:stretch>
      </xdr:blipFill>
      <xdr:spPr>
        <a:xfrm>
          <a:off x="0" y="942976"/>
          <a:ext cx="5029735" cy="5314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829745</xdr:colOff>
      <xdr:row>33</xdr:row>
      <xdr:rowOff>47625</xdr:rowOff>
    </xdr:to>
    <xdr:pic>
      <xdr:nvPicPr>
        <xdr:cNvPr id="2" name="Picture 1">
          <a:extLst>
            <a:ext uri="{FF2B5EF4-FFF2-40B4-BE49-F238E27FC236}">
              <a16:creationId xmlns:a16="http://schemas.microsoft.com/office/drawing/2014/main" id="{A49A439E-213A-4C12-9CBB-AE2555D18F0D}"/>
            </a:ext>
          </a:extLst>
        </xdr:cNvPr>
        <xdr:cNvPicPr>
          <a:picLocks noChangeAspect="1"/>
        </xdr:cNvPicPr>
      </xdr:nvPicPr>
      <xdr:blipFill>
        <a:blip xmlns:r="http://schemas.openxmlformats.org/officeDocument/2006/relationships" r:embed="rId1"/>
        <a:stretch>
          <a:fillRect/>
        </a:stretch>
      </xdr:blipFill>
      <xdr:spPr>
        <a:xfrm>
          <a:off x="0" y="942975"/>
          <a:ext cx="5020745" cy="5381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822932</xdr:colOff>
      <xdr:row>29</xdr:row>
      <xdr:rowOff>76200</xdr:rowOff>
    </xdr:to>
    <xdr:pic>
      <xdr:nvPicPr>
        <xdr:cNvPr id="2" name="Picture 1">
          <a:extLst>
            <a:ext uri="{FF2B5EF4-FFF2-40B4-BE49-F238E27FC236}">
              <a16:creationId xmlns:a16="http://schemas.microsoft.com/office/drawing/2014/main" id="{1F5E506B-7653-B3E1-781E-EC13D3D398D3}"/>
            </a:ext>
          </a:extLst>
        </xdr:cNvPr>
        <xdr:cNvPicPr>
          <a:picLocks noChangeAspect="1"/>
        </xdr:cNvPicPr>
      </xdr:nvPicPr>
      <xdr:blipFill>
        <a:blip xmlns:r="http://schemas.openxmlformats.org/officeDocument/2006/relationships" r:embed="rId1"/>
        <a:stretch>
          <a:fillRect/>
        </a:stretch>
      </xdr:blipFill>
      <xdr:spPr>
        <a:xfrm>
          <a:off x="0" y="923925"/>
          <a:ext cx="5013932" cy="46196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6</xdr:col>
      <xdr:colOff>3213</xdr:colOff>
      <xdr:row>33</xdr:row>
      <xdr:rowOff>161925</xdr:rowOff>
    </xdr:to>
    <xdr:pic>
      <xdr:nvPicPr>
        <xdr:cNvPr id="2" name="Picture 1">
          <a:extLst>
            <a:ext uri="{FF2B5EF4-FFF2-40B4-BE49-F238E27FC236}">
              <a16:creationId xmlns:a16="http://schemas.microsoft.com/office/drawing/2014/main" id="{E15F328F-EB0D-D36A-EC79-97B8E382712B}"/>
            </a:ext>
          </a:extLst>
        </xdr:cNvPr>
        <xdr:cNvPicPr>
          <a:picLocks noChangeAspect="1"/>
        </xdr:cNvPicPr>
      </xdr:nvPicPr>
      <xdr:blipFill>
        <a:blip xmlns:r="http://schemas.openxmlformats.org/officeDocument/2006/relationships" r:embed="rId1"/>
        <a:stretch>
          <a:fillRect/>
        </a:stretch>
      </xdr:blipFill>
      <xdr:spPr>
        <a:xfrm>
          <a:off x="0" y="942975"/>
          <a:ext cx="5032413" cy="5495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826761</xdr:colOff>
      <xdr:row>27</xdr:row>
      <xdr:rowOff>38100</xdr:rowOff>
    </xdr:to>
    <xdr:pic>
      <xdr:nvPicPr>
        <xdr:cNvPr id="2" name="Picture 1">
          <a:extLst>
            <a:ext uri="{FF2B5EF4-FFF2-40B4-BE49-F238E27FC236}">
              <a16:creationId xmlns:a16="http://schemas.microsoft.com/office/drawing/2014/main" id="{FF8D9EF0-E8D5-97A4-831E-141F3E390B23}"/>
            </a:ext>
          </a:extLst>
        </xdr:cNvPr>
        <xdr:cNvPicPr>
          <a:picLocks noChangeAspect="1"/>
        </xdr:cNvPicPr>
      </xdr:nvPicPr>
      <xdr:blipFill>
        <a:blip xmlns:r="http://schemas.openxmlformats.org/officeDocument/2006/relationships" r:embed="rId1"/>
        <a:stretch>
          <a:fillRect/>
        </a:stretch>
      </xdr:blipFill>
      <xdr:spPr>
        <a:xfrm>
          <a:off x="0" y="942975"/>
          <a:ext cx="5017761" cy="4219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5</xdr:col>
      <xdr:colOff>826560</xdr:colOff>
      <xdr:row>32</xdr:row>
      <xdr:rowOff>76201</xdr:rowOff>
    </xdr:to>
    <xdr:pic>
      <xdr:nvPicPr>
        <xdr:cNvPr id="2" name="Picture 1">
          <a:extLst>
            <a:ext uri="{FF2B5EF4-FFF2-40B4-BE49-F238E27FC236}">
              <a16:creationId xmlns:a16="http://schemas.microsoft.com/office/drawing/2014/main" id="{D2961BD3-BB87-B012-B70D-683CF1680783}"/>
            </a:ext>
          </a:extLst>
        </xdr:cNvPr>
        <xdr:cNvPicPr>
          <a:picLocks noChangeAspect="1"/>
        </xdr:cNvPicPr>
      </xdr:nvPicPr>
      <xdr:blipFill>
        <a:blip xmlns:r="http://schemas.openxmlformats.org/officeDocument/2006/relationships" r:embed="rId1"/>
        <a:stretch>
          <a:fillRect/>
        </a:stretch>
      </xdr:blipFill>
      <xdr:spPr>
        <a:xfrm>
          <a:off x="0" y="942976"/>
          <a:ext cx="5017560" cy="52197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6</xdr:col>
      <xdr:colOff>4655</xdr:colOff>
      <xdr:row>28</xdr:row>
      <xdr:rowOff>47625</xdr:rowOff>
    </xdr:to>
    <xdr:pic>
      <xdr:nvPicPr>
        <xdr:cNvPr id="2" name="Picture 1">
          <a:extLst>
            <a:ext uri="{FF2B5EF4-FFF2-40B4-BE49-F238E27FC236}">
              <a16:creationId xmlns:a16="http://schemas.microsoft.com/office/drawing/2014/main" id="{667CD385-0630-C904-8409-E7CDA106FB05}"/>
            </a:ext>
          </a:extLst>
        </xdr:cNvPr>
        <xdr:cNvPicPr>
          <a:picLocks noChangeAspect="1"/>
        </xdr:cNvPicPr>
      </xdr:nvPicPr>
      <xdr:blipFill>
        <a:blip xmlns:r="http://schemas.openxmlformats.org/officeDocument/2006/relationships" r:embed="rId1"/>
        <a:stretch>
          <a:fillRect/>
        </a:stretch>
      </xdr:blipFill>
      <xdr:spPr>
        <a:xfrm>
          <a:off x="0" y="942975"/>
          <a:ext cx="5033855" cy="44291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824121</xdr:colOff>
      <xdr:row>27</xdr:row>
      <xdr:rowOff>9526</xdr:rowOff>
    </xdr:to>
    <xdr:pic>
      <xdr:nvPicPr>
        <xdr:cNvPr id="3" name="Picture 2">
          <a:extLst>
            <a:ext uri="{FF2B5EF4-FFF2-40B4-BE49-F238E27FC236}">
              <a16:creationId xmlns:a16="http://schemas.microsoft.com/office/drawing/2014/main" id="{41DE0833-A468-9308-30F2-257EF0F4CF10}"/>
            </a:ext>
          </a:extLst>
        </xdr:cNvPr>
        <xdr:cNvPicPr>
          <a:picLocks noChangeAspect="1"/>
        </xdr:cNvPicPr>
      </xdr:nvPicPr>
      <xdr:blipFill>
        <a:blip xmlns:r="http://schemas.openxmlformats.org/officeDocument/2006/relationships" r:embed="rId1"/>
        <a:stretch>
          <a:fillRect/>
        </a:stretch>
      </xdr:blipFill>
      <xdr:spPr>
        <a:xfrm>
          <a:off x="1" y="923926"/>
          <a:ext cx="5015120" cy="4191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6</xdr:col>
      <xdr:colOff>3765</xdr:colOff>
      <xdr:row>29</xdr:row>
      <xdr:rowOff>171450</xdr:rowOff>
    </xdr:to>
    <xdr:pic>
      <xdr:nvPicPr>
        <xdr:cNvPr id="2" name="Picture 1">
          <a:extLst>
            <a:ext uri="{FF2B5EF4-FFF2-40B4-BE49-F238E27FC236}">
              <a16:creationId xmlns:a16="http://schemas.microsoft.com/office/drawing/2014/main" id="{25B83054-D6B9-E5F2-7A85-D269ABB3B330}"/>
            </a:ext>
          </a:extLst>
        </xdr:cNvPr>
        <xdr:cNvPicPr>
          <a:picLocks noChangeAspect="1"/>
        </xdr:cNvPicPr>
      </xdr:nvPicPr>
      <xdr:blipFill>
        <a:blip xmlns:r="http://schemas.openxmlformats.org/officeDocument/2006/relationships" r:embed="rId1"/>
        <a:stretch>
          <a:fillRect/>
        </a:stretch>
      </xdr:blipFill>
      <xdr:spPr>
        <a:xfrm>
          <a:off x="0" y="923926"/>
          <a:ext cx="5032965" cy="472439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833417</xdr:colOff>
      <xdr:row>29</xdr:row>
      <xdr:rowOff>57150</xdr:rowOff>
    </xdr:to>
    <xdr:pic>
      <xdr:nvPicPr>
        <xdr:cNvPr id="2" name="Picture 1">
          <a:extLst>
            <a:ext uri="{FF2B5EF4-FFF2-40B4-BE49-F238E27FC236}">
              <a16:creationId xmlns:a16="http://schemas.microsoft.com/office/drawing/2014/main" id="{DF9FACA5-A2D3-CB78-9DE5-F25043AB7901}"/>
            </a:ext>
          </a:extLst>
        </xdr:cNvPr>
        <xdr:cNvPicPr>
          <a:picLocks noChangeAspect="1"/>
        </xdr:cNvPicPr>
      </xdr:nvPicPr>
      <xdr:blipFill>
        <a:blip xmlns:r="http://schemas.openxmlformats.org/officeDocument/2006/relationships" r:embed="rId1"/>
        <a:stretch>
          <a:fillRect/>
        </a:stretch>
      </xdr:blipFill>
      <xdr:spPr>
        <a:xfrm>
          <a:off x="1" y="933450"/>
          <a:ext cx="5024416" cy="4619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828485</xdr:colOff>
      <xdr:row>30</xdr:row>
      <xdr:rowOff>19051</xdr:rowOff>
    </xdr:to>
    <xdr:pic>
      <xdr:nvPicPr>
        <xdr:cNvPr id="2" name="Picture 1">
          <a:extLst>
            <a:ext uri="{FF2B5EF4-FFF2-40B4-BE49-F238E27FC236}">
              <a16:creationId xmlns:a16="http://schemas.microsoft.com/office/drawing/2014/main" id="{30DDDFD3-DA69-F27B-699C-7A9DBD4B4100}"/>
            </a:ext>
          </a:extLst>
        </xdr:cNvPr>
        <xdr:cNvPicPr>
          <a:picLocks noChangeAspect="1"/>
        </xdr:cNvPicPr>
      </xdr:nvPicPr>
      <xdr:blipFill>
        <a:blip xmlns:r="http://schemas.openxmlformats.org/officeDocument/2006/relationships" r:embed="rId1"/>
        <a:stretch>
          <a:fillRect/>
        </a:stretch>
      </xdr:blipFill>
      <xdr:spPr>
        <a:xfrm>
          <a:off x="1" y="933451"/>
          <a:ext cx="5019484" cy="4762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6</xdr:col>
      <xdr:colOff>415</xdr:colOff>
      <xdr:row>29</xdr:row>
      <xdr:rowOff>133350</xdr:rowOff>
    </xdr:to>
    <xdr:pic>
      <xdr:nvPicPr>
        <xdr:cNvPr id="3" name="Picture 2">
          <a:extLst>
            <a:ext uri="{FF2B5EF4-FFF2-40B4-BE49-F238E27FC236}">
              <a16:creationId xmlns:a16="http://schemas.microsoft.com/office/drawing/2014/main" id="{6D0637B1-4344-7C06-A505-B6F8301F8732}"/>
            </a:ext>
          </a:extLst>
        </xdr:cNvPr>
        <xdr:cNvPicPr>
          <a:picLocks noChangeAspect="1"/>
        </xdr:cNvPicPr>
      </xdr:nvPicPr>
      <xdr:blipFill>
        <a:blip xmlns:r="http://schemas.openxmlformats.org/officeDocument/2006/relationships" r:embed="rId1"/>
        <a:stretch>
          <a:fillRect/>
        </a:stretch>
      </xdr:blipFill>
      <xdr:spPr>
        <a:xfrm>
          <a:off x="1" y="933450"/>
          <a:ext cx="5029614" cy="46767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829830</xdr:colOff>
      <xdr:row>34</xdr:row>
      <xdr:rowOff>95250</xdr:rowOff>
    </xdr:to>
    <xdr:pic>
      <xdr:nvPicPr>
        <xdr:cNvPr id="2" name="Picture 1">
          <a:extLst>
            <a:ext uri="{FF2B5EF4-FFF2-40B4-BE49-F238E27FC236}">
              <a16:creationId xmlns:a16="http://schemas.microsoft.com/office/drawing/2014/main" id="{0977F674-372E-4916-3E3E-7FB6CD449DFB}"/>
            </a:ext>
          </a:extLst>
        </xdr:cNvPr>
        <xdr:cNvPicPr>
          <a:picLocks noChangeAspect="1"/>
        </xdr:cNvPicPr>
      </xdr:nvPicPr>
      <xdr:blipFill>
        <a:blip xmlns:r="http://schemas.openxmlformats.org/officeDocument/2006/relationships" r:embed="rId1"/>
        <a:stretch>
          <a:fillRect/>
        </a:stretch>
      </xdr:blipFill>
      <xdr:spPr>
        <a:xfrm>
          <a:off x="1" y="942976"/>
          <a:ext cx="5020829" cy="56006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043F-F05B-4F1A-9D8C-360FACF7B7EB}">
  <sheetPr>
    <tabColor rgb="FF003299"/>
  </sheetPr>
  <dimension ref="A1:L20"/>
  <sheetViews>
    <sheetView tabSelected="1" zoomScaleNormal="100" workbookViewId="0"/>
  </sheetViews>
  <sheetFormatPr defaultRowHeight="15" x14ac:dyDescent="0.25"/>
  <sheetData>
    <row r="1" spans="1:12" x14ac:dyDescent="0.25">
      <c r="A1" s="5"/>
      <c r="B1" s="5"/>
      <c r="C1" s="5"/>
      <c r="D1" s="5"/>
      <c r="E1" s="5"/>
      <c r="F1" s="5"/>
      <c r="G1" s="5"/>
      <c r="H1" s="5"/>
      <c r="I1" s="5"/>
      <c r="J1" s="5"/>
      <c r="K1" s="5"/>
      <c r="L1" s="5"/>
    </row>
    <row r="2" spans="1:12" x14ac:dyDescent="0.25">
      <c r="A2" s="5"/>
      <c r="B2" s="5"/>
      <c r="C2" s="5"/>
      <c r="D2" s="5"/>
      <c r="E2" s="5"/>
      <c r="F2" s="5"/>
      <c r="G2" s="5"/>
      <c r="H2" s="5"/>
      <c r="I2" s="5"/>
      <c r="J2" s="5"/>
      <c r="K2" s="5"/>
      <c r="L2" s="5"/>
    </row>
    <row r="3" spans="1:12" x14ac:dyDescent="0.25">
      <c r="A3" s="5"/>
      <c r="B3" s="5"/>
      <c r="C3" s="5"/>
      <c r="D3" s="5"/>
      <c r="E3" s="5"/>
      <c r="F3" s="5"/>
      <c r="G3" s="5"/>
      <c r="H3" s="5"/>
      <c r="I3" s="5"/>
      <c r="J3" s="5"/>
      <c r="K3" s="5"/>
      <c r="L3" s="5"/>
    </row>
    <row r="4" spans="1:12" x14ac:dyDescent="0.25">
      <c r="A4" s="5"/>
      <c r="B4" s="5"/>
      <c r="C4" s="5"/>
      <c r="D4" s="5"/>
      <c r="E4" s="5"/>
      <c r="F4" s="5"/>
      <c r="G4" s="5"/>
      <c r="H4" s="5"/>
      <c r="I4" s="5"/>
      <c r="J4" s="5"/>
      <c r="K4" s="5"/>
      <c r="L4" s="5"/>
    </row>
    <row r="5" spans="1:12" x14ac:dyDescent="0.25">
      <c r="A5" s="5"/>
      <c r="B5" s="5"/>
      <c r="C5" s="5"/>
      <c r="D5" s="5"/>
      <c r="E5" s="5"/>
      <c r="F5" s="5"/>
      <c r="G5" s="5"/>
      <c r="H5" s="5"/>
      <c r="I5" s="5"/>
      <c r="J5" s="5"/>
      <c r="K5" s="5"/>
      <c r="L5" s="5"/>
    </row>
    <row r="6" spans="1:12" x14ac:dyDescent="0.25">
      <c r="A6" s="5"/>
      <c r="B6" s="5"/>
      <c r="C6" s="5"/>
      <c r="D6" s="5"/>
      <c r="E6" s="5"/>
      <c r="F6" s="5"/>
      <c r="G6" s="5"/>
      <c r="H6" s="5"/>
      <c r="I6" s="5"/>
      <c r="J6" s="5"/>
      <c r="K6" s="5"/>
      <c r="L6" s="5"/>
    </row>
    <row r="7" spans="1:12" x14ac:dyDescent="0.25">
      <c r="A7" s="5"/>
      <c r="B7" s="5"/>
      <c r="C7" s="5"/>
      <c r="D7" s="5"/>
      <c r="E7" s="5"/>
      <c r="F7" s="5"/>
      <c r="G7" s="5"/>
      <c r="H7" s="5"/>
      <c r="I7" s="5"/>
      <c r="J7" s="5"/>
      <c r="K7" s="5"/>
      <c r="L7" s="5"/>
    </row>
    <row r="8" spans="1:12" x14ac:dyDescent="0.25">
      <c r="A8" s="5"/>
      <c r="B8" s="5"/>
      <c r="C8" s="5"/>
      <c r="D8" s="5"/>
      <c r="E8" s="5"/>
      <c r="F8" s="5"/>
      <c r="G8" s="5"/>
      <c r="H8" s="5"/>
      <c r="I8" s="5"/>
      <c r="J8" s="5"/>
      <c r="K8" s="5"/>
      <c r="L8" s="5"/>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6" t="s">
        <v>7</v>
      </c>
      <c r="H11" s="1"/>
      <c r="I11" s="1"/>
      <c r="J11" s="1"/>
      <c r="K11" s="1"/>
      <c r="L11" s="1"/>
    </row>
    <row r="12" spans="1:12" ht="18" x14ac:dyDescent="0.25">
      <c r="A12" s="1"/>
      <c r="B12" s="1"/>
      <c r="C12" s="1"/>
      <c r="D12" s="1"/>
      <c r="E12" s="1"/>
      <c r="F12" s="1"/>
      <c r="G12" s="7" t="s">
        <v>8</v>
      </c>
      <c r="H12" s="1"/>
      <c r="I12" s="1"/>
      <c r="J12" s="1"/>
      <c r="K12" s="1"/>
      <c r="L12" s="1"/>
    </row>
    <row r="13" spans="1:12" x14ac:dyDescent="0.25">
      <c r="A13" s="1"/>
      <c r="B13" s="1"/>
      <c r="C13" s="1"/>
      <c r="D13" s="1"/>
      <c r="E13" s="1"/>
      <c r="F13" s="1"/>
      <c r="G13" s="68" t="s">
        <v>9</v>
      </c>
      <c r="H13" s="68"/>
      <c r="I13" s="68"/>
      <c r="J13" s="68"/>
      <c r="K13" s="68"/>
      <c r="L13" s="1"/>
    </row>
    <row r="14" spans="1:12" x14ac:dyDescent="0.25">
      <c r="A14" s="1"/>
      <c r="B14" s="1"/>
      <c r="C14" s="1"/>
      <c r="D14" s="1"/>
      <c r="E14" s="1"/>
      <c r="F14" s="1"/>
      <c r="G14" s="68"/>
      <c r="H14" s="68"/>
      <c r="I14" s="68"/>
      <c r="J14" s="68"/>
      <c r="K14" s="68"/>
      <c r="L14" s="1"/>
    </row>
    <row r="15" spans="1:12" x14ac:dyDescent="0.25">
      <c r="A15" s="1"/>
      <c r="B15" s="1"/>
      <c r="C15" s="1"/>
      <c r="D15" s="1"/>
      <c r="E15" s="1"/>
      <c r="F15" s="1"/>
      <c r="G15" s="68"/>
      <c r="H15" s="68"/>
      <c r="I15" s="68"/>
      <c r="J15" s="68"/>
      <c r="K15" s="68"/>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277AF-30BD-4536-AD1E-02C80F190EC4}">
  <sheetPr>
    <tabColor rgb="FF16365C"/>
  </sheetPr>
  <dimension ref="A1:Y38"/>
  <sheetViews>
    <sheetView zoomScaleNormal="100" workbookViewId="0">
      <selection sqref="A1:L7"/>
    </sheetView>
  </sheetViews>
  <sheetFormatPr defaultColWidth="8.85546875" defaultRowHeight="15" x14ac:dyDescent="0.25"/>
  <cols>
    <col min="1" max="16384" width="8.85546875" style="1"/>
  </cols>
  <sheetData>
    <row r="1" spans="1:12" x14ac:dyDescent="0.25">
      <c r="A1" s="70"/>
      <c r="B1" s="70"/>
      <c r="C1" s="70"/>
      <c r="D1" s="70"/>
      <c r="E1" s="70"/>
      <c r="F1" s="70"/>
      <c r="G1" s="70"/>
      <c r="H1" s="70"/>
      <c r="I1" s="70"/>
      <c r="J1" s="70"/>
      <c r="K1" s="70"/>
      <c r="L1" s="70"/>
    </row>
    <row r="2" spans="1:12" x14ac:dyDescent="0.25">
      <c r="A2" s="70"/>
      <c r="B2" s="70"/>
      <c r="C2" s="70"/>
      <c r="D2" s="70"/>
      <c r="E2" s="70"/>
      <c r="F2" s="70"/>
      <c r="G2" s="70"/>
      <c r="H2" s="70"/>
      <c r="I2" s="70"/>
      <c r="J2" s="70"/>
      <c r="K2" s="70"/>
      <c r="L2" s="70"/>
    </row>
    <row r="3" spans="1:12" x14ac:dyDescent="0.25">
      <c r="A3" s="70"/>
      <c r="B3" s="70"/>
      <c r="C3" s="70"/>
      <c r="D3" s="70"/>
      <c r="E3" s="70"/>
      <c r="F3" s="70"/>
      <c r="G3" s="70"/>
      <c r="H3" s="70"/>
      <c r="I3" s="70"/>
      <c r="J3" s="70"/>
      <c r="K3" s="70"/>
      <c r="L3" s="70"/>
    </row>
    <row r="4" spans="1:12" x14ac:dyDescent="0.25">
      <c r="A4" s="70"/>
      <c r="B4" s="70"/>
      <c r="C4" s="70"/>
      <c r="D4" s="70"/>
      <c r="E4" s="70"/>
      <c r="F4" s="70"/>
      <c r="G4" s="70"/>
      <c r="H4" s="70"/>
      <c r="I4" s="70"/>
      <c r="J4" s="70"/>
      <c r="K4" s="70"/>
      <c r="L4" s="70"/>
    </row>
    <row r="5" spans="1:12" x14ac:dyDescent="0.25">
      <c r="A5" s="70"/>
      <c r="B5" s="70"/>
      <c r="C5" s="70"/>
      <c r="D5" s="70"/>
      <c r="E5" s="70"/>
      <c r="F5" s="70"/>
      <c r="G5" s="70"/>
      <c r="H5" s="70"/>
      <c r="I5" s="70"/>
      <c r="J5" s="70"/>
      <c r="K5" s="70"/>
      <c r="L5" s="70"/>
    </row>
    <row r="6" spans="1:12" x14ac:dyDescent="0.25">
      <c r="A6" s="70"/>
      <c r="B6" s="70"/>
      <c r="C6" s="70"/>
      <c r="D6" s="70"/>
      <c r="E6" s="70"/>
      <c r="F6" s="70"/>
      <c r="G6" s="70"/>
      <c r="H6" s="70"/>
      <c r="I6" s="70"/>
      <c r="J6" s="70"/>
      <c r="K6" s="70"/>
      <c r="L6" s="70"/>
    </row>
    <row r="7" spans="1:12" x14ac:dyDescent="0.25">
      <c r="A7" s="70"/>
      <c r="B7" s="70"/>
      <c r="C7" s="70"/>
      <c r="D7" s="70"/>
      <c r="E7" s="70"/>
      <c r="F7" s="70"/>
      <c r="G7" s="70"/>
      <c r="H7" s="70"/>
      <c r="I7" s="70"/>
      <c r="J7" s="70"/>
      <c r="K7" s="70"/>
      <c r="L7" s="70"/>
    </row>
    <row r="8" spans="1:12" x14ac:dyDescent="0.25">
      <c r="A8" s="71" t="s">
        <v>7</v>
      </c>
      <c r="B8" s="71"/>
      <c r="C8" s="71"/>
      <c r="D8" s="71"/>
      <c r="E8" s="71"/>
      <c r="F8" s="71"/>
      <c r="G8" s="71"/>
      <c r="H8" s="71"/>
      <c r="I8" s="71"/>
      <c r="J8" s="71"/>
      <c r="K8" s="71"/>
      <c r="L8" s="71"/>
    </row>
    <row r="9" spans="1:12" ht="24.75" customHeight="1" x14ac:dyDescent="0.25">
      <c r="A9" s="71"/>
      <c r="B9" s="71"/>
      <c r="C9" s="71"/>
      <c r="D9" s="71"/>
      <c r="E9" s="71"/>
      <c r="F9" s="71"/>
      <c r="G9" s="71"/>
      <c r="H9" s="71"/>
      <c r="I9" s="71"/>
      <c r="J9" s="71"/>
      <c r="K9" s="71"/>
      <c r="L9" s="71"/>
    </row>
    <row r="10" spans="1:12" x14ac:dyDescent="0.25">
      <c r="E10" s="72">
        <v>45962</v>
      </c>
      <c r="F10" s="72"/>
      <c r="G10" s="72"/>
      <c r="H10" s="72"/>
    </row>
    <row r="11" spans="1:12" x14ac:dyDescent="0.25">
      <c r="E11" s="72"/>
      <c r="F11" s="72"/>
      <c r="G11" s="72"/>
      <c r="H11" s="72"/>
    </row>
    <row r="12" spans="1:12" ht="26.25" x14ac:dyDescent="0.25">
      <c r="E12" s="8"/>
      <c r="F12" s="8"/>
      <c r="G12" s="8"/>
      <c r="H12" s="8"/>
    </row>
    <row r="13" spans="1:12" ht="19.5" x14ac:dyDescent="0.25">
      <c r="D13" s="73" t="s">
        <v>10</v>
      </c>
      <c r="E13" s="73"/>
      <c r="F13" s="73"/>
      <c r="G13" s="73"/>
      <c r="H13" s="73"/>
      <c r="I13" s="73"/>
    </row>
    <row r="15" spans="1:12" x14ac:dyDescent="0.25">
      <c r="B15" s="9" t="s">
        <v>11</v>
      </c>
    </row>
    <row r="16" spans="1:12" x14ac:dyDescent="0.25">
      <c r="B16" s="9"/>
    </row>
    <row r="17" spans="2:21" x14ac:dyDescent="0.25">
      <c r="B17" s="9" t="s">
        <v>34</v>
      </c>
    </row>
    <row r="18" spans="2:21" ht="14.65" customHeight="1" x14ac:dyDescent="0.25">
      <c r="C18" s="69" t="s">
        <v>39</v>
      </c>
      <c r="D18" s="69"/>
      <c r="E18" s="69"/>
      <c r="F18" s="69"/>
      <c r="G18" s="69"/>
      <c r="H18" s="69"/>
      <c r="I18" s="69"/>
      <c r="J18" s="69"/>
      <c r="K18" s="69"/>
      <c r="L18" s="69"/>
      <c r="M18" s="69"/>
      <c r="N18" s="69"/>
      <c r="O18" s="69"/>
      <c r="P18" s="69"/>
      <c r="Q18" s="69"/>
      <c r="R18" s="69"/>
      <c r="S18" s="39"/>
      <c r="T18" s="39"/>
      <c r="U18" s="39"/>
    </row>
    <row r="19" spans="2:21" ht="15" customHeight="1" x14ac:dyDescent="0.25">
      <c r="C19" s="69" t="s">
        <v>40</v>
      </c>
      <c r="D19" s="69"/>
      <c r="E19" s="69"/>
      <c r="F19" s="69"/>
      <c r="G19" s="69"/>
      <c r="H19" s="69"/>
      <c r="I19" s="69"/>
      <c r="J19" s="69"/>
      <c r="K19" s="69"/>
      <c r="L19" s="69"/>
      <c r="M19" s="69"/>
      <c r="N19" s="69"/>
      <c r="O19" s="13"/>
      <c r="P19" s="13"/>
      <c r="Q19" s="13"/>
      <c r="R19" s="13"/>
      <c r="S19" s="13"/>
      <c r="T19" s="13"/>
      <c r="U19" s="13"/>
    </row>
    <row r="20" spans="2:21" ht="15" customHeight="1" x14ac:dyDescent="0.25">
      <c r="C20" s="69" t="s">
        <v>41</v>
      </c>
      <c r="D20" s="69"/>
      <c r="E20" s="69"/>
      <c r="F20" s="69"/>
      <c r="G20" s="69"/>
      <c r="H20" s="69"/>
      <c r="I20" s="69"/>
      <c r="J20" s="69"/>
      <c r="K20" s="69"/>
      <c r="L20" s="69"/>
      <c r="M20" s="69"/>
      <c r="N20" s="69"/>
      <c r="O20" s="69"/>
      <c r="P20" s="13"/>
      <c r="Q20" s="13"/>
      <c r="R20" s="13"/>
      <c r="S20" s="13"/>
      <c r="T20" s="13"/>
      <c r="U20" s="13"/>
    </row>
    <row r="21" spans="2:21" ht="15" customHeight="1" x14ac:dyDescent="0.25">
      <c r="C21" s="69" t="s">
        <v>42</v>
      </c>
      <c r="D21" s="69"/>
      <c r="E21" s="69"/>
      <c r="F21" s="69"/>
      <c r="G21" s="69"/>
      <c r="H21" s="69"/>
      <c r="I21" s="69"/>
      <c r="J21" s="69"/>
      <c r="K21" s="69"/>
      <c r="L21" s="69"/>
      <c r="M21" s="69"/>
      <c r="N21" s="69"/>
      <c r="O21" s="69"/>
      <c r="P21" s="69"/>
      <c r="Q21" s="69"/>
      <c r="R21" s="69"/>
      <c r="S21" s="13"/>
      <c r="T21" s="39"/>
      <c r="U21" s="39"/>
    </row>
    <row r="22" spans="2:21" x14ac:dyDescent="0.25">
      <c r="C22" s="39"/>
      <c r="D22" s="39"/>
      <c r="E22" s="39"/>
      <c r="F22" s="39"/>
      <c r="G22" s="39"/>
      <c r="H22" s="39"/>
      <c r="I22" s="39"/>
      <c r="J22" s="39"/>
      <c r="K22" s="39"/>
      <c r="L22" s="39"/>
      <c r="M22" s="39"/>
      <c r="N22" s="39"/>
      <c r="O22" s="39"/>
      <c r="P22" s="39"/>
      <c r="Q22" s="39"/>
      <c r="R22" s="39"/>
      <c r="S22" s="39"/>
      <c r="T22" s="39"/>
      <c r="U22" s="39"/>
    </row>
    <row r="23" spans="2:21" x14ac:dyDescent="0.25">
      <c r="B23" s="9" t="s">
        <v>35</v>
      </c>
      <c r="C23" s="39"/>
      <c r="D23" s="39"/>
      <c r="E23" s="39"/>
      <c r="F23" s="39"/>
      <c r="G23" s="39"/>
      <c r="H23" s="39"/>
      <c r="I23" s="39"/>
      <c r="J23" s="39"/>
      <c r="K23" s="39"/>
      <c r="L23" s="39"/>
      <c r="M23" s="39"/>
      <c r="N23" s="39"/>
      <c r="O23" s="39"/>
      <c r="P23" s="39"/>
      <c r="Q23" s="39"/>
      <c r="R23" s="39"/>
      <c r="S23" s="39"/>
      <c r="T23" s="39"/>
      <c r="U23" s="39"/>
    </row>
    <row r="24" spans="2:21" ht="14.65" customHeight="1" x14ac:dyDescent="0.25">
      <c r="B24" s="9"/>
      <c r="C24" s="69" t="s">
        <v>43</v>
      </c>
      <c r="D24" s="69"/>
      <c r="E24" s="69"/>
      <c r="F24" s="69"/>
      <c r="G24" s="69"/>
      <c r="H24" s="69"/>
      <c r="I24" s="69"/>
      <c r="J24" s="69"/>
      <c r="K24" s="69"/>
      <c r="L24" s="69"/>
      <c r="M24" s="13"/>
      <c r="N24" s="13"/>
      <c r="O24" s="13"/>
      <c r="P24" s="13"/>
      <c r="Q24" s="13"/>
      <c r="R24" s="13"/>
      <c r="S24" s="13"/>
      <c r="T24" s="13"/>
      <c r="U24" s="39"/>
    </row>
    <row r="25" spans="2:21" ht="15" customHeight="1" x14ac:dyDescent="0.25">
      <c r="B25" s="9"/>
      <c r="C25" s="69" t="s">
        <v>44</v>
      </c>
      <c r="D25" s="69"/>
      <c r="E25" s="69"/>
      <c r="F25" s="69"/>
      <c r="G25" s="69"/>
      <c r="H25" s="69"/>
      <c r="I25" s="69"/>
      <c r="J25" s="69"/>
      <c r="K25" s="13"/>
      <c r="L25" s="13"/>
      <c r="M25" s="13"/>
      <c r="N25" s="13"/>
      <c r="O25" s="13"/>
      <c r="P25" s="13"/>
      <c r="Q25" s="13"/>
      <c r="R25" s="13"/>
      <c r="S25" s="13"/>
      <c r="T25" s="13"/>
      <c r="U25" s="39"/>
    </row>
    <row r="26" spans="2:21" ht="15" customHeight="1" x14ac:dyDescent="0.25">
      <c r="B26" s="9"/>
      <c r="C26" s="69" t="s">
        <v>45</v>
      </c>
      <c r="D26" s="69"/>
      <c r="E26" s="69"/>
      <c r="F26" s="69"/>
      <c r="G26" s="69"/>
      <c r="H26" s="69"/>
      <c r="I26" s="69"/>
      <c r="J26" s="69"/>
      <c r="K26" s="69"/>
      <c r="L26" s="69"/>
      <c r="M26" s="69"/>
      <c r="N26" s="13"/>
      <c r="O26" s="13"/>
      <c r="P26" s="13"/>
      <c r="Q26" s="13"/>
      <c r="R26" s="13"/>
      <c r="S26" s="13"/>
      <c r="T26" s="13"/>
      <c r="U26" s="39"/>
    </row>
    <row r="27" spans="2:21" ht="15" customHeight="1" x14ac:dyDescent="0.25">
      <c r="B27" s="9"/>
      <c r="C27" s="13"/>
      <c r="D27" s="13"/>
      <c r="E27" s="13"/>
      <c r="F27" s="13"/>
      <c r="G27" s="13"/>
      <c r="H27" s="13"/>
      <c r="I27" s="13"/>
      <c r="J27" s="13"/>
      <c r="K27" s="13"/>
      <c r="L27" s="13"/>
      <c r="M27" s="13"/>
      <c r="N27" s="13"/>
      <c r="O27" s="13"/>
      <c r="P27" s="13"/>
      <c r="Q27" s="13"/>
      <c r="R27" s="13"/>
      <c r="S27" s="13"/>
      <c r="T27" s="13"/>
      <c r="U27" s="39"/>
    </row>
    <row r="28" spans="2:21" ht="15" customHeight="1" x14ac:dyDescent="0.25">
      <c r="B28" s="9" t="s">
        <v>36</v>
      </c>
      <c r="C28" s="13"/>
      <c r="D28" s="13"/>
      <c r="E28" s="13"/>
      <c r="F28" s="13"/>
      <c r="G28" s="13"/>
      <c r="H28" s="13"/>
      <c r="I28" s="13"/>
      <c r="J28" s="13"/>
      <c r="K28" s="13"/>
      <c r="L28" s="13"/>
      <c r="M28" s="13"/>
      <c r="N28" s="13"/>
      <c r="O28" s="13"/>
      <c r="P28" s="13"/>
      <c r="Q28" s="13"/>
      <c r="R28" s="13"/>
      <c r="S28" s="13"/>
      <c r="T28" s="13"/>
      <c r="U28" s="39"/>
    </row>
    <row r="29" spans="2:21" ht="15" customHeight="1" x14ac:dyDescent="0.25">
      <c r="B29" s="9"/>
      <c r="C29" s="69" t="s">
        <v>221</v>
      </c>
      <c r="D29" s="69"/>
      <c r="E29" s="69"/>
      <c r="F29" s="69"/>
      <c r="G29" s="69"/>
      <c r="H29" s="69"/>
      <c r="I29" s="69"/>
      <c r="J29" s="69"/>
      <c r="K29" s="69"/>
      <c r="L29" s="69"/>
      <c r="M29" s="69"/>
      <c r="N29" s="69"/>
      <c r="O29" s="69"/>
      <c r="P29" s="69"/>
      <c r="Q29" s="69"/>
      <c r="R29" s="69"/>
      <c r="S29" s="69"/>
      <c r="T29" s="69"/>
      <c r="U29" s="69"/>
    </row>
    <row r="30" spans="2:21" ht="15" customHeight="1" x14ac:dyDescent="0.25">
      <c r="B30" s="9"/>
      <c r="C30" s="69" t="s">
        <v>46</v>
      </c>
      <c r="D30" s="69"/>
      <c r="E30" s="69"/>
      <c r="F30" s="69"/>
      <c r="G30" s="69"/>
      <c r="H30" s="69"/>
      <c r="I30" s="69"/>
      <c r="J30" s="69"/>
      <c r="K30" s="69"/>
      <c r="L30" s="69"/>
      <c r="M30" s="13"/>
      <c r="N30" s="13"/>
      <c r="O30" s="13"/>
      <c r="P30" s="13"/>
      <c r="Q30" s="13"/>
      <c r="R30" s="13"/>
      <c r="S30" s="13"/>
      <c r="T30" s="13"/>
      <c r="U30" s="13"/>
    </row>
    <row r="31" spans="2:21" ht="15" customHeight="1" x14ac:dyDescent="0.25">
      <c r="B31" s="9"/>
      <c r="C31" s="69" t="s">
        <v>47</v>
      </c>
      <c r="D31" s="69"/>
      <c r="E31" s="69"/>
      <c r="F31" s="69"/>
      <c r="G31" s="69"/>
      <c r="H31" s="69"/>
      <c r="I31" s="69"/>
      <c r="J31" s="69"/>
      <c r="K31" s="69"/>
      <c r="L31" s="69"/>
      <c r="M31" s="69"/>
      <c r="N31" s="69"/>
      <c r="O31" s="69"/>
      <c r="P31" s="69"/>
      <c r="Q31" s="69"/>
      <c r="R31" s="69"/>
      <c r="S31" s="69"/>
      <c r="T31" s="69"/>
      <c r="U31" s="69"/>
    </row>
    <row r="32" spans="2:21" x14ac:dyDescent="0.25">
      <c r="C32" s="39"/>
      <c r="D32" s="39"/>
      <c r="E32" s="39"/>
      <c r="F32" s="39"/>
      <c r="G32" s="39"/>
      <c r="H32" s="39"/>
      <c r="I32" s="39"/>
      <c r="J32" s="39"/>
      <c r="K32" s="39"/>
      <c r="L32" s="39"/>
      <c r="M32" s="39"/>
      <c r="N32" s="39"/>
      <c r="O32" s="39"/>
      <c r="P32" s="39"/>
      <c r="Q32" s="39"/>
      <c r="R32" s="39"/>
      <c r="S32" s="39"/>
      <c r="T32" s="39"/>
      <c r="U32" s="39"/>
    </row>
    <row r="33" spans="2:25" x14ac:dyDescent="0.25">
      <c r="B33" s="9" t="s">
        <v>37</v>
      </c>
      <c r="C33" s="39"/>
      <c r="D33" s="39"/>
      <c r="E33" s="39"/>
      <c r="F33" s="39"/>
      <c r="G33" s="39"/>
      <c r="H33" s="39"/>
      <c r="I33" s="39"/>
      <c r="J33" s="39"/>
      <c r="K33" s="39"/>
      <c r="L33" s="39"/>
      <c r="M33" s="39"/>
      <c r="N33" s="39"/>
      <c r="O33" s="39"/>
      <c r="P33" s="39"/>
      <c r="Q33" s="39"/>
      <c r="R33" s="39"/>
      <c r="S33" s="39"/>
      <c r="T33" s="39"/>
      <c r="U33" s="39"/>
    </row>
    <row r="34" spans="2:25" ht="15" customHeight="1" x14ac:dyDescent="0.25">
      <c r="C34" s="74" t="s">
        <v>222</v>
      </c>
      <c r="D34" s="74"/>
      <c r="E34" s="74"/>
      <c r="F34" s="74"/>
      <c r="G34" s="74"/>
      <c r="H34" s="74"/>
      <c r="I34" s="74"/>
      <c r="J34" s="74"/>
      <c r="K34" s="74"/>
      <c r="L34" s="74"/>
      <c r="M34" s="50"/>
      <c r="N34" s="13"/>
      <c r="O34" s="13"/>
      <c r="P34" s="13"/>
      <c r="Q34" s="13"/>
      <c r="R34" s="13"/>
      <c r="S34" s="13"/>
      <c r="T34" s="13"/>
      <c r="U34" s="39"/>
    </row>
    <row r="35" spans="2:25" ht="15" customHeight="1" x14ac:dyDescent="0.25">
      <c r="C35" s="69" t="s">
        <v>48</v>
      </c>
      <c r="D35" s="69"/>
      <c r="E35" s="69"/>
      <c r="F35" s="69"/>
      <c r="G35" s="69"/>
      <c r="H35" s="69"/>
      <c r="I35" s="69"/>
      <c r="J35" s="69"/>
      <c r="K35" s="69"/>
      <c r="L35" s="69"/>
      <c r="M35" s="69"/>
      <c r="N35" s="69"/>
      <c r="O35" s="13"/>
      <c r="P35" s="13"/>
      <c r="Q35" s="13"/>
      <c r="R35" s="13"/>
      <c r="S35" s="13"/>
      <c r="T35" s="13"/>
      <c r="U35" s="13"/>
      <c r="V35" s="28"/>
      <c r="W35" s="28"/>
      <c r="X35" s="28"/>
      <c r="Y35" s="28"/>
    </row>
    <row r="36" spans="2:25" ht="15" customHeight="1" x14ac:dyDescent="0.25">
      <c r="C36" s="13"/>
      <c r="D36" s="13"/>
      <c r="E36" s="13"/>
      <c r="F36" s="13"/>
      <c r="G36" s="13"/>
      <c r="H36" s="13"/>
      <c r="I36" s="13"/>
      <c r="J36" s="13"/>
      <c r="K36" s="13"/>
      <c r="L36" s="13"/>
      <c r="M36" s="13"/>
      <c r="N36" s="13"/>
      <c r="O36" s="13"/>
      <c r="P36" s="13"/>
      <c r="Q36" s="13"/>
      <c r="R36" s="13"/>
      <c r="S36" s="13"/>
      <c r="T36" s="13"/>
      <c r="U36" s="13"/>
      <c r="V36" s="37"/>
      <c r="W36" s="37"/>
      <c r="X36" s="37"/>
      <c r="Y36" s="37"/>
    </row>
    <row r="37" spans="2:25" ht="15" customHeight="1" x14ac:dyDescent="0.25">
      <c r="B37" s="9" t="s">
        <v>38</v>
      </c>
      <c r="C37" s="13"/>
      <c r="D37" s="13"/>
      <c r="E37" s="13"/>
      <c r="F37" s="13"/>
      <c r="G37" s="13"/>
      <c r="H37" s="13"/>
      <c r="I37" s="13"/>
      <c r="J37" s="13"/>
      <c r="K37" s="13"/>
      <c r="L37" s="13"/>
      <c r="M37" s="13"/>
      <c r="N37" s="13"/>
      <c r="O37" s="13"/>
      <c r="P37" s="13"/>
      <c r="Q37" s="13"/>
      <c r="R37" s="13"/>
      <c r="S37" s="13"/>
      <c r="T37" s="13"/>
      <c r="U37" s="13"/>
      <c r="V37" s="37"/>
      <c r="W37" s="37"/>
      <c r="X37" s="37"/>
      <c r="Y37" s="37"/>
    </row>
    <row r="38" spans="2:25" x14ac:dyDescent="0.25">
      <c r="C38" s="69" t="s">
        <v>220</v>
      </c>
      <c r="D38" s="69"/>
      <c r="E38" s="69"/>
      <c r="F38" s="69"/>
      <c r="G38" s="69"/>
      <c r="H38" s="69"/>
      <c r="I38" s="69"/>
      <c r="J38" s="69"/>
      <c r="K38" s="69"/>
      <c r="L38" s="69"/>
      <c r="M38" s="69"/>
      <c r="N38" s="69"/>
      <c r="O38" s="69"/>
      <c r="P38" s="69"/>
      <c r="Q38" s="69"/>
      <c r="R38" s="69"/>
      <c r="S38" s="69"/>
      <c r="T38" s="69"/>
      <c r="U38" s="39"/>
    </row>
  </sheetData>
  <mergeCells count="17">
    <mergeCell ref="C30:L30"/>
    <mergeCell ref="C38:T38"/>
    <mergeCell ref="C31:U31"/>
    <mergeCell ref="C35:N35"/>
    <mergeCell ref="C34:L34"/>
    <mergeCell ref="A1:L7"/>
    <mergeCell ref="A8:L9"/>
    <mergeCell ref="E10:H11"/>
    <mergeCell ref="D13:I13"/>
    <mergeCell ref="C18:R18"/>
    <mergeCell ref="C26:M26"/>
    <mergeCell ref="C29:U29"/>
    <mergeCell ref="C19:N19"/>
    <mergeCell ref="C20:O20"/>
    <mergeCell ref="C21:R21"/>
    <mergeCell ref="C24:L24"/>
    <mergeCell ref="C25:J25"/>
  </mergeCells>
  <hyperlinks>
    <hyperlink ref="C38" location="'Chart 3.13'!A1" display="'Chart 3.13'!A1" xr:uid="{DDCC515F-9D22-4344-925A-6EA8D022A1D5}"/>
    <hyperlink ref="C29:R29" location="'Chart 3.8'!A1" display="Chart 3.8: Corporate lending was muted but started to improve recently, while mortgage lending growth is at its highest level since the global financial crisis" xr:uid="{E37F4D64-1AAE-4759-A7EF-08BD53810CDE}"/>
    <hyperlink ref="C18:M18" location="'Chart 3.1'!A1" display="Chart 3.1: Asset quality ratios continued to improve throughout 2021 on the back of sales and securitisations" xr:uid="{89E33B41-D880-4C08-97F0-E6254EC57DC4}"/>
    <hyperlink ref="C24:J24" location="'Chart 3.5'!A1" display="Chart 3.5: Bank profitability improved driven by higher operating income" xr:uid="{52B36916-1CDF-48F2-AAF9-17E80C465BE2}"/>
    <hyperlink ref="C26:L26" location="'Chart 3.7'!A1" display="Chart 3.7: Banks’ operating expenses increased but at a slower rate than inflation and revenues" xr:uid="{2D2EBF48-0817-4D3D-B0CE-3A9BFA3253E9}"/>
    <hyperlink ref="C31:P31" location="'Chart 3.10'!A1" display="Chart 3.10: The comparison of projected and realised bank-level provisions also suggests that risks to provisioning costs are skewed to the upside" xr:uid="{1FDEAB12-E5FB-447C-8501-5941B77CD796}"/>
    <hyperlink ref="C19:N19" location="'Chart 3.2'!A1" display="Chart 3.2: Net interest income declined due to negative margin effects, while the growth of fee income has slowed" xr:uid="{DDADF4FE-4A87-41EC-8217-E0B23DDEFF9C}"/>
    <hyperlink ref="C20:O20" location="'Chart 3.3'!A1" display="Chart 3.3: The growth of operating expenses has picked up somewhat since early 2024, while provisioning costs remain subdued" xr:uid="{34D6170C-E0D9-4258-B708-5AF52856F69E}"/>
    <hyperlink ref="C21:R21" location="'Chart 3.4'!A1" display="Chart 3.4: The near-term earnings outlook has improved during 2025, propelling banks’ equity valuations to the highest level since the global financial crisis" xr:uid="{BD62CE86-B0E4-4DEA-80F6-2D0D55EEFD2B}"/>
    <hyperlink ref="C25:J25" location="'Chart 3.6'!A1" display="Chart 3.6: Deposit rates have fallen, supporting banks’ net interest income" xr:uid="{345D718D-0964-4F2F-B1DD-C071DC737E0A}"/>
    <hyperlink ref="C30:L30" location="'Chart 3.9'!A1" display="Chart 3.9: SME and consumer loans continue to show signs of a mild deterioration in asset quality" xr:uid="{71BA3186-FEC7-4D3E-AA01-5F55E224D46E}"/>
    <hyperlink ref="C35:N35" location="'Chart 3.12'!A1" display="Chart 3.12: Banks’ return on equity is now sufficient to increase capital while meeting shareholder return requirements" xr:uid="{060890F9-29FD-42C8-9055-D2CA00C2CB85}"/>
    <hyperlink ref="C34:L34" location="'Chart 3.11'!A1" display="Chart 3.11: Banks continue to absorb sovereign bonds, while excess liquidity remains ample" xr:uid="{02825673-78FF-4C3A-AA31-B1CC294AF439}"/>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D9F1"/>
    <pageSetUpPr autoPageBreaks="0"/>
  </sheetPr>
  <dimension ref="A1:W46"/>
  <sheetViews>
    <sheetView zoomScaleNormal="100" workbookViewId="0">
      <selection activeCell="I5" sqref="I5:N6"/>
    </sheetView>
  </sheetViews>
  <sheetFormatPr defaultRowHeight="15" x14ac:dyDescent="0.25"/>
  <cols>
    <col min="1" max="6" width="12.5703125" style="1" customWidth="1"/>
    <col min="7" max="7" width="3.42578125" style="2" customWidth="1"/>
    <col min="8" max="13" width="9.140625" customWidth="1"/>
    <col min="14" max="15" width="9.140625" style="16" customWidth="1"/>
    <col min="16" max="16" width="9.140625" customWidth="1"/>
    <col min="17" max="17" width="0.5703125" style="2" customWidth="1"/>
    <col min="18" max="23" width="9.140625" customWidth="1"/>
  </cols>
  <sheetData>
    <row r="1" spans="1:23" x14ac:dyDescent="0.25">
      <c r="A1" s="10" t="s">
        <v>12</v>
      </c>
    </row>
    <row r="3" spans="1:23" ht="14.65" customHeight="1" x14ac:dyDescent="0.25">
      <c r="I3" s="76" t="s">
        <v>60</v>
      </c>
      <c r="J3" s="76"/>
      <c r="K3" s="76"/>
      <c r="L3" s="76"/>
      <c r="M3" s="76"/>
      <c r="N3" s="76"/>
      <c r="O3" s="38"/>
      <c r="S3" s="76" t="s">
        <v>61</v>
      </c>
      <c r="T3" s="76"/>
      <c r="U3" s="76"/>
      <c r="V3" s="76"/>
    </row>
    <row r="4" spans="1:23" x14ac:dyDescent="0.25">
      <c r="I4" s="76"/>
      <c r="J4" s="76"/>
      <c r="K4" s="76"/>
      <c r="L4" s="76"/>
      <c r="M4" s="76"/>
      <c r="N4" s="76"/>
      <c r="O4" s="38"/>
      <c r="S4" s="76"/>
      <c r="T4" s="76"/>
      <c r="U4" s="76"/>
      <c r="V4" s="76"/>
    </row>
    <row r="5" spans="1:23" ht="15" customHeight="1" x14ac:dyDescent="0.25">
      <c r="I5" s="77" t="s">
        <v>223</v>
      </c>
      <c r="J5" s="77"/>
      <c r="K5" s="77"/>
      <c r="L5" s="77"/>
      <c r="M5" s="77"/>
      <c r="N5" s="77"/>
      <c r="O5" s="30"/>
      <c r="S5" s="77" t="s">
        <v>62</v>
      </c>
      <c r="T5" s="77"/>
      <c r="U5" s="77"/>
      <c r="V5" s="77"/>
    </row>
    <row r="6" spans="1:23" x14ac:dyDescent="0.25">
      <c r="I6" s="77"/>
      <c r="J6" s="77"/>
      <c r="K6" s="77"/>
      <c r="L6" s="77"/>
      <c r="M6" s="77"/>
      <c r="N6" s="77"/>
      <c r="O6" s="30"/>
      <c r="S6" s="77"/>
      <c r="T6" s="77"/>
      <c r="U6" s="77"/>
      <c r="V6" s="77"/>
    </row>
    <row r="7" spans="1:23" x14ac:dyDescent="0.25">
      <c r="I7" s="30"/>
      <c r="J7" s="30"/>
      <c r="K7" s="30"/>
      <c r="L7" s="30"/>
      <c r="M7" s="30"/>
      <c r="N7" s="30"/>
      <c r="O7" s="30"/>
    </row>
    <row r="8" spans="1:23" x14ac:dyDescent="0.25">
      <c r="I8" s="4"/>
      <c r="J8" s="4" t="s">
        <v>106</v>
      </c>
      <c r="K8" s="4" t="s">
        <v>107</v>
      </c>
      <c r="L8" s="4" t="s">
        <v>108</v>
      </c>
      <c r="M8" s="4" t="s">
        <v>109</v>
      </c>
      <c r="N8" s="4" t="s">
        <v>110</v>
      </c>
      <c r="O8" s="4" t="s">
        <v>211</v>
      </c>
      <c r="S8" s="16"/>
      <c r="T8" s="16"/>
      <c r="U8" s="16" t="s">
        <v>114</v>
      </c>
      <c r="V8" s="16" t="s">
        <v>115</v>
      </c>
      <c r="W8" s="16" t="s">
        <v>116</v>
      </c>
    </row>
    <row r="9" spans="1:23" x14ac:dyDescent="0.25">
      <c r="I9" s="16" t="s">
        <v>5</v>
      </c>
      <c r="J9" s="4">
        <v>-23533.655391563447</v>
      </c>
      <c r="K9" s="4">
        <v>20391.73448051693</v>
      </c>
      <c r="L9" s="4">
        <v>11509.351095595825</v>
      </c>
      <c r="M9" s="4">
        <v>-15635.829132800369</v>
      </c>
      <c r="N9" s="4">
        <v>-9743.7528805164184</v>
      </c>
      <c r="O9" s="4">
        <v>2.9381228774079613</v>
      </c>
      <c r="S9" s="75" t="s">
        <v>117</v>
      </c>
      <c r="T9" s="16" t="s">
        <v>16</v>
      </c>
      <c r="U9" s="4">
        <v>0.17520260437808516</v>
      </c>
      <c r="V9" s="4"/>
      <c r="W9" s="4"/>
    </row>
    <row r="10" spans="1:23" x14ac:dyDescent="0.25">
      <c r="I10" s="23" t="s">
        <v>6</v>
      </c>
      <c r="J10" s="4">
        <v>-12995.038625550202</v>
      </c>
      <c r="K10" s="4">
        <v>15955.72391916283</v>
      </c>
      <c r="L10" s="4">
        <v>4437.2655239086307</v>
      </c>
      <c r="M10" s="4">
        <v>24656.52261909498</v>
      </c>
      <c r="N10" s="4">
        <v>9425.0653336716314</v>
      </c>
      <c r="O10" s="4">
        <v>4.9039969584800351</v>
      </c>
      <c r="S10" s="75"/>
      <c r="T10" s="16" t="s">
        <v>118</v>
      </c>
      <c r="U10" s="4">
        <v>0.17520260437808516</v>
      </c>
      <c r="V10" s="4">
        <v>0.7903804755242555</v>
      </c>
      <c r="W10" s="4"/>
    </row>
    <row r="11" spans="1:23" x14ac:dyDescent="0.25">
      <c r="I11" s="23" t="s">
        <v>15</v>
      </c>
      <c r="J11" s="4">
        <v>-762.96316949307254</v>
      </c>
      <c r="K11" s="4">
        <v>16208.472414695065</v>
      </c>
      <c r="L11" s="4">
        <v>-4085.2932071453247</v>
      </c>
      <c r="M11" s="4">
        <v>32050.192149110277</v>
      </c>
      <c r="N11" s="4">
        <v>4772.810475485413</v>
      </c>
      <c r="O11" s="4">
        <v>5.3583491665382406</v>
      </c>
      <c r="S11" s="75"/>
      <c r="T11" s="16" t="s">
        <v>119</v>
      </c>
      <c r="U11" s="4">
        <v>0.9655830799023406</v>
      </c>
      <c r="V11" s="4">
        <v>0.10928147855449764</v>
      </c>
      <c r="W11" s="4"/>
    </row>
    <row r="12" spans="1:23" x14ac:dyDescent="0.25">
      <c r="I12" s="23" t="s">
        <v>16</v>
      </c>
      <c r="J12" s="4">
        <v>20766.157710918669</v>
      </c>
      <c r="K12" s="4">
        <v>11642.092954422646</v>
      </c>
      <c r="L12" s="4">
        <v>-12813.887402607177</v>
      </c>
      <c r="M12" s="4">
        <v>45079.766122262459</v>
      </c>
      <c r="N12" s="4">
        <v>19224.904472906739</v>
      </c>
      <c r="O12" s="4">
        <v>6.7522484652899228</v>
      </c>
      <c r="S12" s="75"/>
      <c r="T12" s="16" t="s">
        <v>120</v>
      </c>
      <c r="U12" s="4">
        <v>1.0673829191768507</v>
      </c>
      <c r="V12" s="4"/>
      <c r="W12" s="4">
        <v>7.4816392799875253E-3</v>
      </c>
    </row>
    <row r="13" spans="1:23" x14ac:dyDescent="0.25">
      <c r="I13" s="23" t="s">
        <v>17</v>
      </c>
      <c r="J13" s="4">
        <v>29493.886230021668</v>
      </c>
      <c r="K13" s="4">
        <v>-1773.1119301167298</v>
      </c>
      <c r="L13" s="4">
        <v>-17397.308814479249</v>
      </c>
      <c r="M13" s="4">
        <v>32195.169247761489</v>
      </c>
      <c r="N13" s="4">
        <v>15375.837800718749</v>
      </c>
      <c r="O13" s="4">
        <v>6.5388056845202343</v>
      </c>
      <c r="S13" s="75"/>
      <c r="T13" s="16" t="s">
        <v>121</v>
      </c>
      <c r="U13" s="4">
        <v>1.0673829191768507</v>
      </c>
      <c r="V13" s="4">
        <v>0.30961105987308857</v>
      </c>
      <c r="W13" s="4"/>
    </row>
    <row r="14" spans="1:23" x14ac:dyDescent="0.25">
      <c r="I14" s="23" t="s">
        <v>18</v>
      </c>
      <c r="J14" s="4">
        <v>31619.235079434326</v>
      </c>
      <c r="K14" s="4">
        <v>4742.2219751804887</v>
      </c>
      <c r="L14" s="4">
        <v>-14466.921293748474</v>
      </c>
      <c r="M14" s="4">
        <v>11168.409107672715</v>
      </c>
      <c r="N14" s="4">
        <v>3078.0803601021576</v>
      </c>
      <c r="O14" s="4">
        <v>7.1456269800263108</v>
      </c>
      <c r="S14" s="75"/>
      <c r="T14" s="16" t="s">
        <v>122</v>
      </c>
      <c r="U14" s="4">
        <v>1.145479361894836</v>
      </c>
      <c r="V14" s="4"/>
      <c r="W14" s="4">
        <v>0.2315146171551033</v>
      </c>
    </row>
    <row r="15" spans="1:23" x14ac:dyDescent="0.25">
      <c r="I15" s="23" t="s">
        <v>111</v>
      </c>
      <c r="J15" s="4">
        <v>34294.17429835019</v>
      </c>
      <c r="K15" s="4">
        <v>2839.2007260574037</v>
      </c>
      <c r="L15" s="4">
        <v>-13971.891764800537</v>
      </c>
      <c r="M15" s="4">
        <v>3268.9426835836489</v>
      </c>
      <c r="N15" s="4">
        <v>1909.0641233231963</v>
      </c>
      <c r="O15" s="4">
        <v>7.0858648877937789</v>
      </c>
      <c r="S15" s="75"/>
      <c r="T15" s="16" t="s">
        <v>123</v>
      </c>
      <c r="U15" s="4">
        <v>1.145479361894836</v>
      </c>
      <c r="V15" s="4">
        <v>9.4328161125064147E-2</v>
      </c>
      <c r="W15" s="4"/>
    </row>
    <row r="16" spans="1:23" x14ac:dyDescent="0.25">
      <c r="I16" s="23" t="s">
        <v>22</v>
      </c>
      <c r="J16" s="4">
        <v>40081.245772729097</v>
      </c>
      <c r="K16" s="4">
        <v>3193.2634348998145</v>
      </c>
      <c r="L16" s="4">
        <v>-11610.371002514526</v>
      </c>
      <c r="M16" s="4">
        <v>-6579.4348887323758</v>
      </c>
      <c r="N16" s="4">
        <v>-6386.7234343837581</v>
      </c>
      <c r="O16" s="4">
        <v>7.801547725613009</v>
      </c>
      <c r="S16" s="75"/>
      <c r="T16" s="16" t="s">
        <v>113</v>
      </c>
      <c r="U16" s="4">
        <v>1.2398075230199002</v>
      </c>
      <c r="V16" s="4"/>
      <c r="W16" s="4"/>
    </row>
    <row r="17" spans="9:23" x14ac:dyDescent="0.25">
      <c r="I17" s="23" t="s">
        <v>23</v>
      </c>
      <c r="J17" s="4">
        <v>48980.395646306366</v>
      </c>
      <c r="K17" s="4">
        <v>604.87370243576811</v>
      </c>
      <c r="L17" s="4">
        <v>-11103.664656219544</v>
      </c>
      <c r="M17" s="4">
        <v>-2586.804908644081</v>
      </c>
      <c r="N17" s="4">
        <v>943.91246205052187</v>
      </c>
      <c r="O17" s="4">
        <v>8.5169689905777091</v>
      </c>
      <c r="S17" s="75" t="s">
        <v>124</v>
      </c>
      <c r="T17" s="16" t="s">
        <v>16</v>
      </c>
      <c r="U17" s="4">
        <v>0.4736306795701431</v>
      </c>
      <c r="V17" s="4"/>
      <c r="W17" s="4"/>
    </row>
    <row r="18" spans="9:23" x14ac:dyDescent="0.25">
      <c r="I18" s="23" t="s">
        <v>24</v>
      </c>
      <c r="J18" s="4">
        <v>56713.613251414798</v>
      </c>
      <c r="K18" s="4">
        <v>-3309.577662388504</v>
      </c>
      <c r="L18" s="4">
        <v>-10772.022200871583</v>
      </c>
      <c r="M18" s="4">
        <v>-4461.5547893119656</v>
      </c>
      <c r="N18" s="4">
        <v>-1653.2742423933717</v>
      </c>
      <c r="O18" s="4">
        <v>9.0031355422568691</v>
      </c>
      <c r="S18" s="75"/>
      <c r="T18" s="16" t="s">
        <v>118</v>
      </c>
      <c r="U18" s="4">
        <v>0.4736306795701431</v>
      </c>
      <c r="V18" s="4">
        <v>0.30846245678322048</v>
      </c>
      <c r="W18" s="4"/>
    </row>
    <row r="19" spans="9:23" x14ac:dyDescent="0.25">
      <c r="I19" s="23" t="s">
        <v>25</v>
      </c>
      <c r="J19" s="4">
        <v>65275.188581671995</v>
      </c>
      <c r="K19" s="4">
        <v>-3259.2189388312227</v>
      </c>
      <c r="L19" s="4">
        <v>-8705.8382359472653</v>
      </c>
      <c r="M19" s="4">
        <v>-1717.4688719499131</v>
      </c>
      <c r="N19" s="4">
        <v>-3319.9285154572144</v>
      </c>
      <c r="O19" s="4">
        <v>9.5453165313468293</v>
      </c>
      <c r="S19" s="75"/>
      <c r="T19" s="16" t="s">
        <v>119</v>
      </c>
      <c r="U19" s="4">
        <v>0.78209313635336364</v>
      </c>
      <c r="V19" s="4">
        <v>0.19292136959081774</v>
      </c>
      <c r="W19" s="4"/>
    </row>
    <row r="20" spans="9:23" x14ac:dyDescent="0.25">
      <c r="I20" s="23" t="s">
        <v>26</v>
      </c>
      <c r="J20" s="4">
        <v>54337.503744814756</v>
      </c>
      <c r="K20" s="4">
        <v>-2241.1628043193969</v>
      </c>
      <c r="L20" s="4">
        <v>-9450.1238097122805</v>
      </c>
      <c r="M20" s="4">
        <v>488.11917215859984</v>
      </c>
      <c r="N20" s="4">
        <v>-8556.8331405921181</v>
      </c>
      <c r="O20" s="4">
        <v>9.3525938080208366</v>
      </c>
      <c r="S20" s="75"/>
      <c r="T20" s="16" t="s">
        <v>120</v>
      </c>
      <c r="U20" s="4">
        <v>0.82317109833137592</v>
      </c>
      <c r="V20" s="4"/>
      <c r="W20" s="4">
        <v>0.15184340761280549</v>
      </c>
    </row>
    <row r="21" spans="9:23" x14ac:dyDescent="0.25">
      <c r="I21" s="23" t="s">
        <v>27</v>
      </c>
      <c r="J21" s="4">
        <v>48789.988973861997</v>
      </c>
      <c r="K21" s="4">
        <v>-1365.1200172582855</v>
      </c>
      <c r="L21" s="4">
        <v>-4678.107599840393</v>
      </c>
      <c r="M21" s="4">
        <v>-3120.6864980773621</v>
      </c>
      <c r="N21" s="4">
        <v>-17623.15237831511</v>
      </c>
      <c r="O21" s="4">
        <v>9.3588489830574613</v>
      </c>
      <c r="S21" s="75"/>
      <c r="T21" s="16" t="s">
        <v>121</v>
      </c>
      <c r="U21" s="4">
        <v>0.73143418279324623</v>
      </c>
      <c r="V21" s="4"/>
      <c r="W21" s="4">
        <v>9.1736915538129696E-2</v>
      </c>
    </row>
    <row r="22" spans="9:23" x14ac:dyDescent="0.25">
      <c r="I22" s="23" t="s">
        <v>28</v>
      </c>
      <c r="J22" s="4">
        <v>39670.758642490939</v>
      </c>
      <c r="K22" s="4">
        <v>276.66021876821134</v>
      </c>
      <c r="L22" s="4">
        <v>-5492.2511318695679</v>
      </c>
      <c r="M22" s="4">
        <v>-2677.8569493903428</v>
      </c>
      <c r="N22" s="4">
        <v>-17238.61463624968</v>
      </c>
      <c r="O22" s="4">
        <v>9.4809854125301598</v>
      </c>
      <c r="S22" s="75"/>
      <c r="T22" s="16" t="s">
        <v>122</v>
      </c>
      <c r="U22" s="4">
        <v>0.6492315006629823</v>
      </c>
      <c r="V22" s="4"/>
      <c r="W22" s="4">
        <v>8.2202682130263979E-2</v>
      </c>
    </row>
    <row r="23" spans="9:23" x14ac:dyDescent="0.25">
      <c r="I23" s="23" t="s">
        <v>29</v>
      </c>
      <c r="J23" s="4">
        <v>22325.125067032532</v>
      </c>
      <c r="K23" s="4">
        <v>6822.732644376495</v>
      </c>
      <c r="L23" s="4">
        <v>-6447.986157229614</v>
      </c>
      <c r="M23" s="4">
        <v>-2917.7256273555831</v>
      </c>
      <c r="N23" s="4">
        <v>-13333.523574871018</v>
      </c>
      <c r="O23" s="4">
        <v>9.5111926541326746</v>
      </c>
      <c r="S23" s="75"/>
      <c r="T23" s="16" t="s">
        <v>123</v>
      </c>
      <c r="U23" s="4">
        <v>0.58896584452794376</v>
      </c>
      <c r="V23" s="4"/>
      <c r="W23" s="4">
        <v>6.0265656135038509E-2</v>
      </c>
    </row>
    <row r="24" spans="9:23" x14ac:dyDescent="0.25">
      <c r="I24" s="4" t="s">
        <v>30</v>
      </c>
      <c r="J24" s="4">
        <v>20893.182442617064</v>
      </c>
      <c r="K24" s="4">
        <v>13210.175130758988</v>
      </c>
      <c r="L24" s="4">
        <v>-6587.0175349778447</v>
      </c>
      <c r="M24" s="4">
        <v>-1833.4759564886017</v>
      </c>
      <c r="N24" s="4">
        <v>-12697.892042957459</v>
      </c>
      <c r="O24" s="4">
        <v>9.6377394089373229</v>
      </c>
      <c r="S24" s="75"/>
      <c r="T24" s="16" t="s">
        <v>113</v>
      </c>
      <c r="U24" s="4">
        <v>0.58896584452794376</v>
      </c>
      <c r="V24" s="4"/>
      <c r="W24" s="4"/>
    </row>
    <row r="25" spans="9:23" x14ac:dyDescent="0.25">
      <c r="I25" s="4" t="s">
        <v>112</v>
      </c>
      <c r="J25" s="4">
        <v>10843.063067650573</v>
      </c>
      <c r="K25" s="4">
        <v>22440.106320590294</v>
      </c>
      <c r="L25" s="4">
        <v>-10905.883162595765</v>
      </c>
      <c r="M25" s="4">
        <v>-643.88248707836919</v>
      </c>
      <c r="N25" s="4">
        <v>-7689.0329409861606</v>
      </c>
      <c r="O25" s="4">
        <v>9.6808023339256781</v>
      </c>
    </row>
    <row r="26" spans="9:23" x14ac:dyDescent="0.25">
      <c r="I26" t="s">
        <v>113</v>
      </c>
      <c r="J26" s="4">
        <v>870.78992381173703</v>
      </c>
      <c r="K26" s="4">
        <v>24908.464730782722</v>
      </c>
      <c r="L26" s="4">
        <v>-10797.307475772888</v>
      </c>
      <c r="M26" s="4">
        <v>661.23918839273836</v>
      </c>
      <c r="N26" s="4">
        <v>-1151.5794822276916</v>
      </c>
      <c r="O26" s="4">
        <v>9.8461096206031673</v>
      </c>
      <c r="T26" s="16"/>
      <c r="U26" s="16"/>
      <c r="V26" s="16"/>
    </row>
    <row r="27" spans="9:23" x14ac:dyDescent="0.25">
      <c r="I27" s="29"/>
      <c r="T27" s="16"/>
      <c r="U27" s="16"/>
      <c r="V27" s="16"/>
    </row>
    <row r="28" spans="9:23" x14ac:dyDescent="0.25">
      <c r="T28" s="16"/>
      <c r="U28" s="16"/>
      <c r="V28" s="16"/>
    </row>
    <row r="29" spans="9:23" x14ac:dyDescent="0.25">
      <c r="I29" s="16"/>
      <c r="J29" s="16"/>
      <c r="K29" s="22"/>
      <c r="L29" s="22"/>
      <c r="M29" s="16"/>
      <c r="O29" s="22"/>
      <c r="T29" s="16"/>
      <c r="U29" s="16"/>
      <c r="V29" s="16"/>
    </row>
    <row r="30" spans="9:23" x14ac:dyDescent="0.25">
      <c r="I30" s="16"/>
      <c r="J30" s="4"/>
      <c r="K30" s="4"/>
      <c r="L30" s="4"/>
      <c r="M30" s="4"/>
      <c r="N30" s="4"/>
      <c r="O30" s="4"/>
    </row>
    <row r="31" spans="9:23" x14ac:dyDescent="0.25">
      <c r="I31" s="16"/>
      <c r="J31" s="4"/>
      <c r="K31" s="4"/>
      <c r="L31" s="4"/>
      <c r="M31" s="4"/>
      <c r="N31" s="4"/>
      <c r="O31" s="4"/>
    </row>
    <row r="32" spans="9:23" x14ac:dyDescent="0.25">
      <c r="I32" s="16"/>
      <c r="J32" s="4"/>
      <c r="K32" s="4"/>
      <c r="L32" s="4"/>
      <c r="M32" s="4"/>
      <c r="N32" s="4"/>
      <c r="O32" s="4"/>
    </row>
    <row r="33" spans="9:15" x14ac:dyDescent="0.25">
      <c r="I33" s="16"/>
      <c r="J33" s="4"/>
      <c r="K33" s="4"/>
      <c r="L33" s="4"/>
      <c r="M33" s="4"/>
      <c r="N33" s="4"/>
      <c r="O33" s="4"/>
    </row>
    <row r="34" spans="9:15" x14ac:dyDescent="0.25">
      <c r="I34" s="16"/>
      <c r="J34" s="4"/>
      <c r="K34" s="4"/>
      <c r="L34" s="4"/>
      <c r="M34" s="4"/>
      <c r="N34" s="4"/>
      <c r="O34" s="4"/>
    </row>
    <row r="35" spans="9:15" x14ac:dyDescent="0.25">
      <c r="I35" s="16"/>
      <c r="J35" s="4"/>
      <c r="K35" s="4"/>
      <c r="L35" s="4"/>
      <c r="M35" s="4"/>
      <c r="N35" s="4"/>
      <c r="O35" s="4"/>
    </row>
    <row r="36" spans="9:15" x14ac:dyDescent="0.25">
      <c r="I36" s="16"/>
      <c r="J36" s="4"/>
      <c r="K36" s="4"/>
      <c r="L36" s="4"/>
      <c r="M36" s="4"/>
      <c r="N36" s="4"/>
      <c r="O36" s="4"/>
    </row>
    <row r="37" spans="9:15" x14ac:dyDescent="0.25">
      <c r="I37" s="16"/>
      <c r="J37" s="4"/>
      <c r="K37" s="4"/>
      <c r="L37" s="4"/>
      <c r="M37" s="4"/>
      <c r="N37" s="4"/>
      <c r="O37" s="4"/>
    </row>
    <row r="38" spans="9:15" x14ac:dyDescent="0.25">
      <c r="I38" s="4"/>
      <c r="J38" s="4"/>
      <c r="K38" s="4"/>
      <c r="L38" s="4"/>
    </row>
    <row r="39" spans="9:15" x14ac:dyDescent="0.25">
      <c r="I39" s="4"/>
      <c r="J39" s="4"/>
      <c r="K39" s="4"/>
      <c r="L39" s="4"/>
    </row>
    <row r="40" spans="9:15" x14ac:dyDescent="0.25">
      <c r="I40" s="4"/>
      <c r="J40" s="4"/>
      <c r="K40" s="4"/>
      <c r="L40" s="4"/>
    </row>
    <row r="41" spans="9:15" x14ac:dyDescent="0.25">
      <c r="I41" s="4"/>
      <c r="J41" s="4"/>
      <c r="K41" s="4"/>
      <c r="L41" s="4"/>
    </row>
    <row r="42" spans="9:15" x14ac:dyDescent="0.25">
      <c r="I42" s="4"/>
      <c r="J42" s="4"/>
      <c r="K42" s="4"/>
      <c r="L42" s="4"/>
    </row>
    <row r="43" spans="9:15" x14ac:dyDescent="0.25">
      <c r="I43" s="4"/>
      <c r="J43" s="4"/>
      <c r="K43" s="4"/>
    </row>
    <row r="44" spans="9:15" x14ac:dyDescent="0.25">
      <c r="I44" s="4"/>
      <c r="J44" s="4"/>
      <c r="K44" s="4"/>
    </row>
    <row r="45" spans="9:15" x14ac:dyDescent="0.25">
      <c r="I45" s="4"/>
      <c r="J45" s="4"/>
      <c r="K45" s="4"/>
    </row>
    <row r="46" spans="9:15" x14ac:dyDescent="0.25">
      <c r="I46" s="4"/>
      <c r="J46" s="4"/>
      <c r="K46" s="4"/>
    </row>
  </sheetData>
  <mergeCells count="6">
    <mergeCell ref="S17:S24"/>
    <mergeCell ref="I3:N4"/>
    <mergeCell ref="I5:N6"/>
    <mergeCell ref="S5:V6"/>
    <mergeCell ref="S3:V4"/>
    <mergeCell ref="S9:S16"/>
  </mergeCells>
  <hyperlinks>
    <hyperlink ref="A1" location="'Table of Contents'!A1" display="Back to ToC" xr:uid="{E611D8F2-467B-401D-A110-A327AD75494D}"/>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D9F1"/>
  </sheetPr>
  <dimension ref="A1:AM70"/>
  <sheetViews>
    <sheetView zoomScaleNormal="100" workbookViewId="0"/>
  </sheetViews>
  <sheetFormatPr defaultRowHeight="15" x14ac:dyDescent="0.25"/>
  <cols>
    <col min="1" max="6" width="12.5703125" style="1" customWidth="1"/>
    <col min="7" max="7" width="3.42578125" style="2" customWidth="1"/>
    <col min="8" max="8" width="9.140625" style="16"/>
    <col min="9" max="13" width="9.140625" style="16" customWidth="1"/>
    <col min="14" max="14" width="9.140625" style="16"/>
    <col min="15" max="15" width="0.5703125" style="2" customWidth="1"/>
    <col min="16" max="16" width="9.140625" style="16"/>
    <col min="17" max="21" width="9.140625" style="16" customWidth="1"/>
    <col min="22" max="22" width="9.140625" style="16"/>
    <col min="23" max="23" width="0.5703125" style="2" customWidth="1"/>
    <col min="24" max="30" width="9.140625" style="16"/>
  </cols>
  <sheetData>
    <row r="1" spans="1:39" x14ac:dyDescent="0.25">
      <c r="A1" s="12" t="s">
        <v>12</v>
      </c>
    </row>
    <row r="3" spans="1:39" ht="15" customHeight="1" x14ac:dyDescent="0.25">
      <c r="I3" s="76" t="s">
        <v>63</v>
      </c>
      <c r="J3" s="76"/>
      <c r="K3" s="76"/>
      <c r="L3" s="76"/>
      <c r="M3" s="76"/>
      <c r="N3" s="55"/>
      <c r="O3" s="56"/>
      <c r="P3" s="55"/>
      <c r="Q3" s="76" t="s">
        <v>65</v>
      </c>
      <c r="R3" s="76"/>
      <c r="S3" s="76"/>
      <c r="T3" s="76"/>
      <c r="U3" s="76"/>
      <c r="V3" s="55"/>
      <c r="W3" s="56"/>
      <c r="X3" s="55"/>
      <c r="Y3" s="76" t="s">
        <v>66</v>
      </c>
      <c r="Z3" s="76"/>
      <c r="AA3" s="76"/>
      <c r="AB3" s="76"/>
      <c r="AC3" s="76"/>
    </row>
    <row r="4" spans="1:39" ht="14.65" customHeight="1" x14ac:dyDescent="0.25">
      <c r="I4" s="76"/>
      <c r="J4" s="76"/>
      <c r="K4" s="76"/>
      <c r="L4" s="76"/>
      <c r="M4" s="76"/>
      <c r="N4" s="55"/>
      <c r="O4" s="56"/>
      <c r="P4" s="55"/>
      <c r="Q4" s="76"/>
      <c r="R4" s="76"/>
      <c r="S4" s="76"/>
      <c r="T4" s="76"/>
      <c r="U4" s="76"/>
      <c r="V4" s="55"/>
      <c r="W4" s="56"/>
      <c r="X4" s="55"/>
      <c r="Y4" s="76"/>
      <c r="Z4" s="76"/>
      <c r="AA4" s="76"/>
      <c r="AB4" s="76"/>
      <c r="AC4" s="76"/>
    </row>
    <row r="5" spans="1:39" ht="15" customHeight="1" x14ac:dyDescent="0.25">
      <c r="I5" s="77" t="s">
        <v>64</v>
      </c>
      <c r="J5" s="77"/>
      <c r="K5" s="77"/>
      <c r="L5" s="77"/>
      <c r="M5" s="77"/>
      <c r="N5" s="55"/>
      <c r="O5" s="56"/>
      <c r="P5" s="55"/>
      <c r="Q5" s="77" t="s">
        <v>227</v>
      </c>
      <c r="R5" s="77"/>
      <c r="S5" s="77"/>
      <c r="T5" s="77"/>
      <c r="U5" s="77"/>
      <c r="V5" s="55"/>
      <c r="W5" s="56"/>
      <c r="X5" s="55"/>
      <c r="Y5" s="77" t="s">
        <v>64</v>
      </c>
      <c r="Z5" s="77"/>
      <c r="AA5" s="77"/>
      <c r="AB5" s="77"/>
      <c r="AC5" s="77"/>
    </row>
    <row r="6" spans="1:39" x14ac:dyDescent="0.25">
      <c r="I6" s="36"/>
      <c r="J6" s="36"/>
      <c r="K6" s="36"/>
      <c r="L6" s="36"/>
      <c r="M6" s="36"/>
      <c r="Q6" s="30"/>
      <c r="R6" s="30"/>
      <c r="S6" s="30"/>
      <c r="T6" s="40"/>
      <c r="U6" s="41"/>
    </row>
    <row r="7" spans="1:39" x14ac:dyDescent="0.25">
      <c r="J7" s="16" t="s">
        <v>20</v>
      </c>
      <c r="K7" s="16" t="s">
        <v>21</v>
      </c>
      <c r="L7" s="16" t="s">
        <v>125</v>
      </c>
      <c r="M7" s="16" t="s">
        <v>224</v>
      </c>
      <c r="R7" s="16" t="s">
        <v>126</v>
      </c>
      <c r="S7" s="16" t="s">
        <v>127</v>
      </c>
      <c r="T7" s="16" t="s">
        <v>225</v>
      </c>
      <c r="U7" s="16" t="s">
        <v>226</v>
      </c>
      <c r="Z7" s="16" t="s">
        <v>212</v>
      </c>
      <c r="AA7" s="16" t="s">
        <v>213</v>
      </c>
      <c r="AB7" s="16" t="s">
        <v>214</v>
      </c>
      <c r="AC7" s="16" t="s">
        <v>215</v>
      </c>
      <c r="AD7" s="16" t="s">
        <v>216</v>
      </c>
      <c r="AE7" s="16" t="s">
        <v>217</v>
      </c>
      <c r="AF7" s="16" t="s">
        <v>218</v>
      </c>
      <c r="AG7" s="16" t="s">
        <v>219</v>
      </c>
    </row>
    <row r="8" spans="1:39" x14ac:dyDescent="0.25">
      <c r="I8" s="16" t="s">
        <v>17</v>
      </c>
      <c r="J8" s="4">
        <v>-1.9579289051649043</v>
      </c>
      <c r="K8" s="4">
        <v>4.6031145313269359</v>
      </c>
      <c r="L8" s="4">
        <v>2.6451856261620277</v>
      </c>
      <c r="M8" s="4">
        <v>1.1865542918069814</v>
      </c>
      <c r="Q8" s="24" t="s">
        <v>17</v>
      </c>
      <c r="R8" s="43">
        <v>1.221900365</v>
      </c>
      <c r="S8" s="43">
        <v>1.216647816</v>
      </c>
      <c r="T8" s="43">
        <v>-0.345492998</v>
      </c>
      <c r="U8" s="4">
        <v>0.58283390599999996</v>
      </c>
      <c r="Y8" s="16" t="s">
        <v>17</v>
      </c>
      <c r="Z8" s="4">
        <v>14.841923070127628</v>
      </c>
      <c r="AA8" s="4">
        <v>3.4815559586005667</v>
      </c>
      <c r="AB8" s="4">
        <v>9.4343165383114407</v>
      </c>
      <c r="AC8" s="4">
        <v>6.5297846122225058</v>
      </c>
      <c r="AD8" s="4">
        <v>2.8043229009673158</v>
      </c>
      <c r="AE8" s="4">
        <v>-2.5209999671466292</v>
      </c>
      <c r="AF8" s="4">
        <v>-4.8870569728275646</v>
      </c>
      <c r="AG8" s="4">
        <v>14.408239147373259</v>
      </c>
      <c r="AH8" s="16"/>
      <c r="AI8" s="16"/>
      <c r="AJ8" s="16"/>
      <c r="AK8" s="16"/>
      <c r="AL8" s="16"/>
      <c r="AM8" s="16"/>
    </row>
    <row r="9" spans="1:39" x14ac:dyDescent="0.25">
      <c r="I9" s="16" t="s">
        <v>18</v>
      </c>
      <c r="J9" s="4">
        <v>1.2203220955504244</v>
      </c>
      <c r="K9" s="4">
        <v>3.8086241284809792</v>
      </c>
      <c r="L9" s="4">
        <v>5.0289462240314275</v>
      </c>
      <c r="M9" s="4">
        <v>1.2127566169280992</v>
      </c>
      <c r="Q9" s="24" t="s">
        <v>18</v>
      </c>
      <c r="R9" s="43">
        <v>1.2464819149999999</v>
      </c>
      <c r="S9" s="43">
        <v>1.2219612769999999</v>
      </c>
      <c r="T9" s="43">
        <v>2.4581549530000002</v>
      </c>
      <c r="U9" s="4">
        <v>0.53134609499999996</v>
      </c>
      <c r="Y9" s="16" t="s">
        <v>18</v>
      </c>
      <c r="Z9" s="4">
        <v>11.147379615518698</v>
      </c>
      <c r="AA9" s="4">
        <v>1.4473904561556543</v>
      </c>
      <c r="AB9" s="4">
        <v>6.259391190505041</v>
      </c>
      <c r="AC9" s="4">
        <v>6.7908695344084586</v>
      </c>
      <c r="AD9" s="4">
        <v>1.8283222508008152</v>
      </c>
      <c r="AE9" s="4">
        <v>-0.93794286134181348</v>
      </c>
      <c r="AF9" s="4">
        <v>-4.2406509550094684</v>
      </c>
      <c r="AG9" s="4">
        <v>8.8708133624985521</v>
      </c>
      <c r="AH9" s="4"/>
      <c r="AI9" s="4"/>
      <c r="AJ9" s="4"/>
      <c r="AK9" s="4"/>
      <c r="AL9" s="4"/>
      <c r="AM9" s="4"/>
    </row>
    <row r="10" spans="1:39" x14ac:dyDescent="0.25">
      <c r="I10" s="16" t="s">
        <v>111</v>
      </c>
      <c r="J10" s="4">
        <v>3.2027714149644506</v>
      </c>
      <c r="K10" s="4">
        <v>4.3468447496871354</v>
      </c>
      <c r="L10" s="4">
        <v>7.5496161646515736</v>
      </c>
      <c r="M10" s="4">
        <v>1.2271217292928422</v>
      </c>
      <c r="Q10" s="24" t="s">
        <v>111</v>
      </c>
      <c r="R10" s="43">
        <v>1.266340896</v>
      </c>
      <c r="S10" s="43">
        <v>1.269925583</v>
      </c>
      <c r="T10" s="43">
        <v>1.985898121</v>
      </c>
      <c r="U10" s="4">
        <v>4.7964305429999996</v>
      </c>
      <c r="Y10" s="16" t="s">
        <v>111</v>
      </c>
      <c r="Z10" s="4">
        <v>7.9912042727275807</v>
      </c>
      <c r="AA10" s="4">
        <v>0.44114945474042128</v>
      </c>
      <c r="AB10" s="4">
        <v>3.3429392989294815</v>
      </c>
      <c r="AC10" s="4">
        <v>7.0887651116249115</v>
      </c>
      <c r="AD10" s="4">
        <v>2.0972660587669858</v>
      </c>
      <c r="AE10" s="4">
        <v>-1.2649450497079187</v>
      </c>
      <c r="AF10" s="4">
        <v>-3.7139706016262806</v>
      </c>
      <c r="AG10" s="4">
        <v>2.7611772384300348</v>
      </c>
      <c r="AH10" s="4"/>
      <c r="AI10" s="4"/>
      <c r="AJ10" s="4"/>
      <c r="AK10" s="4"/>
      <c r="AL10" s="4"/>
      <c r="AM10" s="4"/>
    </row>
    <row r="11" spans="1:39" x14ac:dyDescent="0.25">
      <c r="I11" s="16" t="s">
        <v>22</v>
      </c>
      <c r="J11" s="4">
        <v>13.044062210420343</v>
      </c>
      <c r="K11" s="4">
        <v>0.82338004987787328</v>
      </c>
      <c r="L11" s="4">
        <v>13.867442260298212</v>
      </c>
      <c r="M11" s="4">
        <v>1.3895523709003106</v>
      </c>
      <c r="Q11" s="24" t="s">
        <v>22</v>
      </c>
      <c r="R11" s="43">
        <v>1.339708302</v>
      </c>
      <c r="S11" s="43">
        <v>1.408037628</v>
      </c>
      <c r="T11" s="43">
        <v>7.3367406510000004</v>
      </c>
      <c r="U11" s="4">
        <v>13.811204569999999</v>
      </c>
      <c r="Y11" s="16" t="s">
        <v>22</v>
      </c>
      <c r="Z11" s="4">
        <v>2.6175615668668071</v>
      </c>
      <c r="AA11" s="4">
        <v>-0.44648085674860905</v>
      </c>
      <c r="AB11" s="4">
        <v>-1.0584398057505364</v>
      </c>
      <c r="AC11" s="4">
        <v>4.2142957665727465</v>
      </c>
      <c r="AD11" s="4">
        <v>0.75712486388066091</v>
      </c>
      <c r="AE11" s="4">
        <v>1.0693074511447711</v>
      </c>
      <c r="AF11" s="4">
        <v>-1.9182458522322536</v>
      </c>
      <c r="AG11" s="4">
        <v>-3.6321489414898878</v>
      </c>
      <c r="AH11" s="4"/>
      <c r="AI11" s="4"/>
      <c r="AJ11" s="4"/>
      <c r="AK11" s="4"/>
      <c r="AL11" s="4"/>
      <c r="AM11" s="4"/>
    </row>
    <row r="12" spans="1:39" x14ac:dyDescent="0.25">
      <c r="I12" s="16" t="s">
        <v>23</v>
      </c>
      <c r="J12" s="4">
        <v>18.600494199615405</v>
      </c>
      <c r="K12" s="4">
        <v>-0.469444669913408</v>
      </c>
      <c r="L12" s="4">
        <v>18.131049529701993</v>
      </c>
      <c r="M12" s="4">
        <v>1.4072592540298265</v>
      </c>
      <c r="Q12" s="24" t="s">
        <v>23</v>
      </c>
      <c r="R12" s="43">
        <v>1.3853862779999999</v>
      </c>
      <c r="S12" s="43">
        <v>1.5674990129999999</v>
      </c>
      <c r="T12" s="43">
        <v>4.5677975330000002</v>
      </c>
      <c r="U12" s="4">
        <v>15.946138449999999</v>
      </c>
      <c r="Y12" s="16" t="s">
        <v>23</v>
      </c>
      <c r="Z12" s="4">
        <v>0.57776674350726132</v>
      </c>
      <c r="AA12" s="4">
        <v>-0.84725876812581791</v>
      </c>
      <c r="AB12" s="4">
        <v>-2.7664939197936538</v>
      </c>
      <c r="AC12" s="4">
        <v>3.6635333002717632</v>
      </c>
      <c r="AD12" s="4">
        <v>0.60559040760554161</v>
      </c>
      <c r="AE12" s="4">
        <v>1.2519977096779635</v>
      </c>
      <c r="AF12" s="4">
        <v>-1.3296019861285355</v>
      </c>
      <c r="AG12" s="4">
        <v>-4.8408194341937545</v>
      </c>
      <c r="AH12" s="4"/>
      <c r="AI12" s="4"/>
      <c r="AJ12" s="4"/>
      <c r="AK12" s="4"/>
      <c r="AL12" s="4"/>
      <c r="AM12" s="4"/>
    </row>
    <row r="13" spans="1:39" x14ac:dyDescent="0.25">
      <c r="I13" s="16" t="s">
        <v>24</v>
      </c>
      <c r="J13" s="4">
        <v>23.081254990641874</v>
      </c>
      <c r="K13" s="4">
        <v>-1.519803483450755</v>
      </c>
      <c r="L13" s="4">
        <v>21.561451507191109</v>
      </c>
      <c r="M13" s="4">
        <v>1.4926760640971557</v>
      </c>
      <c r="Q13" s="24" t="s">
        <v>24</v>
      </c>
      <c r="R13" s="43">
        <v>1.451466776</v>
      </c>
      <c r="S13" s="43">
        <v>1.793214104</v>
      </c>
      <c r="T13" s="43">
        <v>6.6080498519999997</v>
      </c>
      <c r="U13" s="4">
        <v>22.571509150000001</v>
      </c>
      <c r="Y13" s="16" t="s">
        <v>24</v>
      </c>
      <c r="Z13" s="4">
        <v>-0.88180366690121492</v>
      </c>
      <c r="AA13" s="4">
        <v>-0.72110150491002967</v>
      </c>
      <c r="AB13" s="4">
        <v>-3.1433013072443412</v>
      </c>
      <c r="AC13" s="4">
        <v>2.3680404822616139</v>
      </c>
      <c r="AD13" s="4">
        <v>0.34348489498293411</v>
      </c>
      <c r="AE13" s="4">
        <v>1.3120332173890816</v>
      </c>
      <c r="AF13" s="4">
        <v>-1.0409594493804826</v>
      </c>
      <c r="AG13" s="4">
        <v>-3.7002723578597907</v>
      </c>
      <c r="AH13" s="4"/>
      <c r="AI13" s="4"/>
      <c r="AJ13" s="4"/>
      <c r="AK13" s="4"/>
      <c r="AL13" s="4"/>
      <c r="AM13" s="4"/>
    </row>
    <row r="14" spans="1:39" x14ac:dyDescent="0.25">
      <c r="I14" s="16" t="s">
        <v>25</v>
      </c>
      <c r="J14" s="4">
        <v>27.203012958987003</v>
      </c>
      <c r="K14" s="4">
        <v>-2.973977913992941</v>
      </c>
      <c r="L14" s="4">
        <v>24.229035044994074</v>
      </c>
      <c r="M14" s="4">
        <v>1.5609358123349195</v>
      </c>
      <c r="Q14" s="16" t="s">
        <v>25</v>
      </c>
      <c r="R14" s="43">
        <v>1.516664571</v>
      </c>
      <c r="S14" s="43">
        <v>2.063030318</v>
      </c>
      <c r="T14" s="43">
        <v>6.5197794619999998</v>
      </c>
      <c r="U14" s="4">
        <v>26.981621319999999</v>
      </c>
      <c r="Y14" s="16" t="s">
        <v>25</v>
      </c>
      <c r="Z14" s="4">
        <v>-1.1882900718079821</v>
      </c>
      <c r="AA14" s="4">
        <v>-0.62341318293827841</v>
      </c>
      <c r="AB14" s="4">
        <v>-2.807767746793437</v>
      </c>
      <c r="AC14" s="4">
        <v>1.6826145469763742</v>
      </c>
      <c r="AD14" s="4">
        <v>-7.4649673294891361E-2</v>
      </c>
      <c r="AE14" s="4">
        <v>1.4491881053809135</v>
      </c>
      <c r="AF14" s="4">
        <v>-0.81426212113867635</v>
      </c>
      <c r="AG14" s="4">
        <v>-1.1800108517268648</v>
      </c>
      <c r="AH14" s="4"/>
      <c r="AI14" s="4"/>
      <c r="AJ14" s="4"/>
      <c r="AK14" s="4"/>
      <c r="AL14" s="4"/>
      <c r="AM14" s="4"/>
    </row>
    <row r="15" spans="1:39" x14ac:dyDescent="0.25">
      <c r="I15" s="16" t="s">
        <v>26</v>
      </c>
      <c r="J15" s="4">
        <v>16.203959928590503</v>
      </c>
      <c r="K15" s="4">
        <v>1.9557228758799241</v>
      </c>
      <c r="L15" s="4">
        <v>18.1596828044704</v>
      </c>
      <c r="M15" s="4">
        <v>1.6147148802677762</v>
      </c>
      <c r="Q15" s="4" t="s">
        <v>26</v>
      </c>
      <c r="R15" s="43">
        <v>1.527164609</v>
      </c>
      <c r="S15" s="43">
        <v>2.239689775</v>
      </c>
      <c r="T15" s="43">
        <v>1.0500038460000001</v>
      </c>
      <c r="U15" s="4">
        <v>17.665945749999999</v>
      </c>
      <c r="Y15" s="16" t="s">
        <v>26</v>
      </c>
      <c r="Z15" s="4">
        <v>-0.26828035237528586</v>
      </c>
      <c r="AA15" s="4">
        <v>-0.293937332530602</v>
      </c>
      <c r="AB15" s="4">
        <v>-1.0523127240718742</v>
      </c>
      <c r="AC15" s="4">
        <v>1.8947828004702221</v>
      </c>
      <c r="AD15" s="4">
        <v>0.44909322814603292</v>
      </c>
      <c r="AE15" s="4">
        <v>0.41925993856660959</v>
      </c>
      <c r="AF15" s="4">
        <v>-1.6851662629556607</v>
      </c>
      <c r="AG15" s="4">
        <v>3.1699520624608679</v>
      </c>
      <c r="AH15" s="4"/>
      <c r="AI15" s="4"/>
      <c r="AJ15" s="4"/>
      <c r="AK15" s="4"/>
      <c r="AL15" s="4"/>
      <c r="AM15" s="4"/>
    </row>
    <row r="16" spans="1:39" x14ac:dyDescent="0.25">
      <c r="I16" s="16" t="s">
        <v>27</v>
      </c>
      <c r="J16" s="4">
        <v>14.741771288007447</v>
      </c>
      <c r="K16" s="4">
        <v>4.8356367280709814E-2</v>
      </c>
      <c r="L16" s="4">
        <v>14.790127655288131</v>
      </c>
      <c r="M16" s="4">
        <v>1.6147141946882233</v>
      </c>
      <c r="Q16" s="4" t="s">
        <v>27</v>
      </c>
      <c r="R16" s="43">
        <v>1.548287931</v>
      </c>
      <c r="S16" s="43">
        <v>2.3191043659999999</v>
      </c>
      <c r="T16" s="43">
        <v>2.1123321270000002</v>
      </c>
      <c r="U16" s="4">
        <v>7.9414590809999996</v>
      </c>
      <c r="Y16" s="16" t="s">
        <v>27</v>
      </c>
      <c r="Z16" s="4">
        <v>1.2754824772565283</v>
      </c>
      <c r="AA16" s="4">
        <v>0.12372850369546212</v>
      </c>
      <c r="AB16" s="4">
        <v>0.5977829307103617</v>
      </c>
      <c r="AC16" s="4">
        <v>1.5536142853905068</v>
      </c>
      <c r="AD16" s="4">
        <v>0.40708224119749986</v>
      </c>
      <c r="AE16" s="4">
        <v>0.60493738308983724</v>
      </c>
      <c r="AF16" s="4">
        <v>-2.0116628668271574</v>
      </c>
      <c r="AG16" s="4">
        <v>6.6544210786830371</v>
      </c>
      <c r="AH16" s="4"/>
      <c r="AI16" s="4"/>
      <c r="AJ16" s="4"/>
      <c r="AK16" s="4"/>
      <c r="AL16" s="4"/>
      <c r="AM16" s="4"/>
    </row>
    <row r="17" spans="9:33" x14ac:dyDescent="0.25">
      <c r="I17" s="16" t="s">
        <v>28</v>
      </c>
      <c r="J17" s="4">
        <v>8.9522971646689129</v>
      </c>
      <c r="K17" s="4">
        <v>0.90918129960410432</v>
      </c>
      <c r="L17" s="4">
        <v>9.8614784642730093</v>
      </c>
      <c r="M17" s="4">
        <v>1.6263048610610169</v>
      </c>
      <c r="Q17" s="4" t="s">
        <v>28</v>
      </c>
      <c r="R17" s="43">
        <v>1.5522878360000001</v>
      </c>
      <c r="S17" s="43">
        <v>2.3388044200000002</v>
      </c>
      <c r="T17" s="43">
        <v>0.39999052499999999</v>
      </c>
      <c r="U17" s="4">
        <v>1.970005443</v>
      </c>
      <c r="Y17" s="16" t="s">
        <v>28</v>
      </c>
      <c r="Z17" s="4">
        <v>4.1178842456452109</v>
      </c>
      <c r="AA17" s="4">
        <v>0.97113408185198036</v>
      </c>
      <c r="AB17" s="4">
        <v>2.0562547963335107</v>
      </c>
      <c r="AC17" s="4">
        <v>2.1103972337659491</v>
      </c>
      <c r="AD17" s="4">
        <v>0.60064298809401273</v>
      </c>
      <c r="AE17" s="4">
        <v>0.83674867869700353</v>
      </c>
      <c r="AF17" s="4">
        <v>-2.4572935330972592</v>
      </c>
      <c r="AG17" s="4">
        <v>8.952515548639429</v>
      </c>
    </row>
    <row r="18" spans="9:33" x14ac:dyDescent="0.25">
      <c r="I18" s="16" t="s">
        <v>29</v>
      </c>
      <c r="J18" s="4">
        <v>2.7794832445057689</v>
      </c>
      <c r="K18" s="4">
        <v>1.076425709009494</v>
      </c>
      <c r="L18" s="4">
        <v>3.8559089535152635</v>
      </c>
      <c r="M18" s="4">
        <v>1.6043217616962586</v>
      </c>
      <c r="Q18" s="16" t="s">
        <v>29</v>
      </c>
      <c r="R18" s="43">
        <v>1.540161702</v>
      </c>
      <c r="S18" s="43">
        <v>2.3447785639999998</v>
      </c>
      <c r="T18" s="43">
        <v>-1.2126134209999999</v>
      </c>
      <c r="U18" s="4">
        <v>0.59741440800000001</v>
      </c>
      <c r="Y18" s="16" t="s">
        <v>29</v>
      </c>
      <c r="Z18" s="4">
        <v>5.4668133508926475</v>
      </c>
      <c r="AA18" s="4">
        <v>1.5905970637703644</v>
      </c>
      <c r="AB18" s="4">
        <v>3.1003534706365801</v>
      </c>
      <c r="AC18" s="4">
        <v>1.9903945600971158</v>
      </c>
      <c r="AD18" s="4">
        <v>0.75652269834283514</v>
      </c>
      <c r="AE18" s="4">
        <v>0.74268647797779241</v>
      </c>
      <c r="AF18" s="4">
        <v>-2.7137409199320284</v>
      </c>
      <c r="AG18" s="4">
        <v>11.30869123067566</v>
      </c>
    </row>
    <row r="19" spans="9:33" x14ac:dyDescent="0.25">
      <c r="I19" s="16" t="s">
        <v>30</v>
      </c>
      <c r="J19" s="4">
        <v>0.72494845451837375</v>
      </c>
      <c r="K19" s="4">
        <v>1.7339321773295513</v>
      </c>
      <c r="L19" s="4">
        <v>2.4588806318479373</v>
      </c>
      <c r="M19" s="4">
        <v>1.6264207308371557</v>
      </c>
      <c r="Q19" s="4" t="s">
        <v>30</v>
      </c>
      <c r="R19" s="43">
        <v>1.5477232110000001</v>
      </c>
      <c r="S19" s="43">
        <v>2.3070743610000002</v>
      </c>
      <c r="T19" s="43">
        <v>0.75615095300000001</v>
      </c>
      <c r="U19" s="4">
        <v>-3.770420321</v>
      </c>
      <c r="Y19" s="16" t="s">
        <v>30</v>
      </c>
      <c r="Z19" s="4">
        <v>7.7816353941180569</v>
      </c>
      <c r="AA19" s="4">
        <v>2.2489189359138484</v>
      </c>
      <c r="AB19" s="4">
        <v>4.5661676522763379</v>
      </c>
      <c r="AC19" s="4">
        <v>3.1280335762216218</v>
      </c>
      <c r="AD19" s="4">
        <v>0.98584382950338711</v>
      </c>
      <c r="AE19" s="4">
        <v>0.87400022330067628</v>
      </c>
      <c r="AF19" s="4">
        <v>-4.0213288230978206</v>
      </c>
      <c r="AG19" s="4">
        <v>12.388358708436975</v>
      </c>
    </row>
    <row r="20" spans="9:33" x14ac:dyDescent="0.25">
      <c r="I20" s="16" t="s">
        <v>112</v>
      </c>
      <c r="J20" s="4">
        <v>-2.7752348391963926</v>
      </c>
      <c r="K20" s="4">
        <v>2.5909311789285114</v>
      </c>
      <c r="L20" s="4">
        <v>-0.18430366026788159</v>
      </c>
      <c r="M20" s="4">
        <v>1.5699020838037863</v>
      </c>
      <c r="Q20" s="4" t="s">
        <v>112</v>
      </c>
      <c r="R20" s="43">
        <v>1.5277683689999999</v>
      </c>
      <c r="S20" s="43">
        <v>2.228430854</v>
      </c>
      <c r="T20" s="43">
        <v>-1.9954842239999999</v>
      </c>
      <c r="U20" s="4">
        <v>-7.8643507619999999</v>
      </c>
      <c r="Y20" s="16" t="s">
        <v>112</v>
      </c>
      <c r="Z20" s="4">
        <v>7.585307526458072</v>
      </c>
      <c r="AA20" s="4">
        <v>2.4258864806860978</v>
      </c>
      <c r="AB20" s="4">
        <v>4.7206380495974747</v>
      </c>
      <c r="AC20" s="4">
        <v>2.9463317759298202</v>
      </c>
      <c r="AD20" s="4">
        <v>1.0758239622841828</v>
      </c>
      <c r="AE20" s="4">
        <v>0.64664463320458232</v>
      </c>
      <c r="AF20" s="4">
        <v>-4.2300173752440617</v>
      </c>
      <c r="AG20" s="4">
        <v>11.267584937723329</v>
      </c>
    </row>
    <row r="21" spans="9:33" x14ac:dyDescent="0.25">
      <c r="I21" s="16" t="s">
        <v>113</v>
      </c>
      <c r="J21" s="4">
        <v>-4.4292164162477423</v>
      </c>
      <c r="K21" s="4">
        <v>2.0858060895872508</v>
      </c>
      <c r="L21" s="4">
        <v>-2.3434103266604778</v>
      </c>
      <c r="M21" s="4">
        <v>1.5542722991766673</v>
      </c>
      <c r="Q21" s="4" t="s">
        <v>113</v>
      </c>
      <c r="R21" s="43">
        <v>1.50282837</v>
      </c>
      <c r="S21" s="43">
        <v>2.177462759</v>
      </c>
      <c r="T21" s="43">
        <v>-2.4939998609999998</v>
      </c>
      <c r="U21" s="4">
        <v>-5.0968094300000004</v>
      </c>
      <c r="Y21" s="16" t="s">
        <v>113</v>
      </c>
      <c r="Z21" s="4">
        <v>5.3010452705225033</v>
      </c>
      <c r="AA21" s="4">
        <v>1.8645130729506099</v>
      </c>
      <c r="AB21" s="4">
        <v>4.2400530955249094</v>
      </c>
      <c r="AC21" s="4">
        <v>2.1794835308284086</v>
      </c>
      <c r="AD21" s="4">
        <v>0.86087632542995962</v>
      </c>
      <c r="AE21" s="4">
        <v>0.60437835492316339</v>
      </c>
      <c r="AF21" s="4">
        <v>-4.4482591091345158</v>
      </c>
      <c r="AG21" s="4">
        <v>10.099523142199951</v>
      </c>
    </row>
    <row r="22" spans="9:33" x14ac:dyDescent="0.25">
      <c r="J22" s="20"/>
      <c r="K22" s="20"/>
      <c r="L22" s="20"/>
      <c r="M22" s="20"/>
    </row>
    <row r="23" spans="9:33" x14ac:dyDescent="0.25">
      <c r="J23" s="20"/>
      <c r="K23" s="20"/>
      <c r="L23" s="20"/>
      <c r="M23" s="20"/>
      <c r="R23" s="4"/>
      <c r="S23" s="4"/>
      <c r="T23" s="4"/>
      <c r="U23" s="4"/>
    </row>
    <row r="24" spans="9:33" x14ac:dyDescent="0.25">
      <c r="J24" s="20"/>
      <c r="K24" s="20"/>
      <c r="L24" s="20"/>
      <c r="M24" s="20"/>
      <c r="R24" s="4"/>
      <c r="S24" s="4"/>
      <c r="T24" s="4"/>
      <c r="U24" s="4"/>
    </row>
    <row r="25" spans="9:33" x14ac:dyDescent="0.25">
      <c r="J25" s="20"/>
      <c r="K25" s="20"/>
      <c r="L25" s="20"/>
      <c r="M25" s="20"/>
      <c r="R25" s="4"/>
      <c r="S25" s="4"/>
      <c r="T25" s="4"/>
      <c r="U25" s="4"/>
    </row>
    <row r="26" spans="9:33" x14ac:dyDescent="0.25">
      <c r="J26" s="20"/>
      <c r="K26" s="20"/>
      <c r="L26" s="20"/>
      <c r="M26" s="20"/>
      <c r="R26" s="4"/>
      <c r="S26" s="4"/>
      <c r="T26" s="4"/>
      <c r="U26" s="4"/>
    </row>
    <row r="27" spans="9:33" x14ac:dyDescent="0.25">
      <c r="J27" s="20"/>
      <c r="K27" s="20"/>
      <c r="L27" s="20"/>
      <c r="M27" s="20"/>
      <c r="R27" s="4"/>
      <c r="S27" s="4"/>
      <c r="T27" s="4"/>
      <c r="U27" s="4"/>
    </row>
    <row r="28" spans="9:33" x14ac:dyDescent="0.25">
      <c r="J28" s="20"/>
      <c r="K28" s="20"/>
      <c r="L28" s="20"/>
      <c r="M28" s="20"/>
      <c r="R28" s="4"/>
      <c r="S28" s="4"/>
      <c r="T28" s="4"/>
      <c r="U28" s="4"/>
    </row>
    <row r="29" spans="9:33" x14ac:dyDescent="0.25">
      <c r="J29" s="20"/>
      <c r="K29" s="20"/>
      <c r="L29" s="20"/>
      <c r="M29" s="20"/>
      <c r="R29" s="4"/>
      <c r="S29" s="4"/>
      <c r="T29" s="4"/>
      <c r="U29" s="4"/>
    </row>
    <row r="30" spans="9:33" x14ac:dyDescent="0.25">
      <c r="J30" s="20"/>
      <c r="K30" s="20"/>
      <c r="L30" s="20"/>
      <c r="M30" s="20"/>
      <c r="Q30" s="4"/>
      <c r="R30" s="4"/>
      <c r="S30" s="4"/>
      <c r="T30" s="4"/>
      <c r="U30" s="4"/>
    </row>
    <row r="31" spans="9:33" x14ac:dyDescent="0.25">
      <c r="J31" s="20"/>
      <c r="K31" s="20"/>
      <c r="L31" s="20"/>
      <c r="M31" s="20"/>
    </row>
    <row r="32" spans="9:33" x14ac:dyDescent="0.25">
      <c r="J32" s="20"/>
      <c r="K32" s="20"/>
      <c r="L32" s="20"/>
      <c r="M32" s="20"/>
    </row>
    <row r="33" spans="9:13" x14ac:dyDescent="0.25">
      <c r="J33" s="20"/>
      <c r="K33" s="20"/>
      <c r="L33" s="20"/>
      <c r="M33" s="20"/>
    </row>
    <row r="34" spans="9:13" x14ac:dyDescent="0.25">
      <c r="J34" s="20"/>
      <c r="K34" s="20"/>
      <c r="L34" s="20"/>
      <c r="M34" s="20"/>
    </row>
    <row r="35" spans="9:13" x14ac:dyDescent="0.25">
      <c r="I35" s="17"/>
      <c r="K35" s="4"/>
      <c r="L35" s="4"/>
    </row>
    <row r="36" spans="9:13" x14ac:dyDescent="0.25">
      <c r="I36" s="17"/>
      <c r="K36" s="4"/>
      <c r="L36" s="4"/>
    </row>
    <row r="37" spans="9:13" x14ac:dyDescent="0.25">
      <c r="I37" s="17"/>
      <c r="K37" s="4"/>
      <c r="L37" s="4"/>
    </row>
    <row r="38" spans="9:13" x14ac:dyDescent="0.25">
      <c r="I38" s="17"/>
      <c r="K38" s="4"/>
      <c r="L38" s="4"/>
    </row>
    <row r="39" spans="9:13" x14ac:dyDescent="0.25">
      <c r="I39" s="17"/>
      <c r="K39" s="4"/>
      <c r="L39" s="4"/>
    </row>
    <row r="40" spans="9:13" x14ac:dyDescent="0.25">
      <c r="I40" s="17"/>
      <c r="K40" s="4"/>
      <c r="L40" s="4"/>
    </row>
    <row r="41" spans="9:13" x14ac:dyDescent="0.25">
      <c r="I41" s="17"/>
      <c r="K41" s="4"/>
      <c r="L41" s="4"/>
    </row>
    <row r="42" spans="9:13" x14ac:dyDescent="0.25">
      <c r="I42" s="17"/>
      <c r="K42" s="4"/>
      <c r="L42" s="4"/>
    </row>
    <row r="43" spans="9:13" x14ac:dyDescent="0.25">
      <c r="I43" s="17"/>
      <c r="K43" s="4"/>
      <c r="L43" s="4"/>
    </row>
    <row r="44" spans="9:13" x14ac:dyDescent="0.25">
      <c r="I44" s="17"/>
      <c r="K44" s="4"/>
      <c r="L44" s="4"/>
    </row>
    <row r="45" spans="9:13" x14ac:dyDescent="0.25">
      <c r="I45" s="17"/>
      <c r="K45" s="4"/>
      <c r="L45" s="4"/>
    </row>
    <row r="46" spans="9:13" x14ac:dyDescent="0.25">
      <c r="I46" s="17"/>
      <c r="K46" s="4"/>
      <c r="L46" s="4"/>
    </row>
    <row r="47" spans="9:13" x14ac:dyDescent="0.25">
      <c r="I47" s="17"/>
      <c r="K47" s="4"/>
      <c r="L47" s="4"/>
    </row>
    <row r="48" spans="9:13"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7"/>
      <c r="K55" s="4"/>
      <c r="L55" s="4"/>
    </row>
    <row r="56" spans="9:12" x14ac:dyDescent="0.25">
      <c r="I56" s="17"/>
      <c r="K56" s="4"/>
      <c r="L56" s="4"/>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c r="K69" s="4"/>
      <c r="L69" s="4"/>
    </row>
    <row r="70" spans="9:12" x14ac:dyDescent="0.25">
      <c r="I70" s="17"/>
    </row>
  </sheetData>
  <mergeCells count="6">
    <mergeCell ref="Y3:AC4"/>
    <mergeCell ref="I3:M4"/>
    <mergeCell ref="Q3:U4"/>
    <mergeCell ref="Q5:U5"/>
    <mergeCell ref="I5:M5"/>
    <mergeCell ref="Y5:AC5"/>
  </mergeCells>
  <hyperlinks>
    <hyperlink ref="A1" location="'Table of Contents'!A1" display="Back to ToC" xr:uid="{2D42D1E5-7A3A-4F1B-B02E-78362C24D48E}"/>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AC70"/>
  <sheetViews>
    <sheetView zoomScaleNormal="100" workbookViewId="0"/>
  </sheetViews>
  <sheetFormatPr defaultRowHeight="15" x14ac:dyDescent="0.25"/>
  <cols>
    <col min="1" max="6" width="12.5703125" style="1" customWidth="1"/>
    <col min="7" max="7" width="3.42578125" style="2" customWidth="1"/>
    <col min="8" max="8" width="9.140625" style="16"/>
    <col min="9" max="13" width="9.140625" style="16" customWidth="1"/>
    <col min="14" max="14" width="9.140625" style="16"/>
    <col min="15" max="15" width="0.5703125" style="2" customWidth="1"/>
    <col min="16" max="16" width="9.140625" style="16"/>
    <col min="17" max="20" width="9.140625" style="16" customWidth="1"/>
    <col min="21" max="21" width="9.140625" style="16"/>
    <col min="22" max="22" width="0.5703125" style="2" customWidth="1"/>
    <col min="23" max="23" width="9.140625" style="16"/>
    <col min="24" max="29" width="9.140625" style="16" customWidth="1"/>
  </cols>
  <sheetData>
    <row r="1" spans="1:28" x14ac:dyDescent="0.25">
      <c r="A1" s="10" t="s">
        <v>12</v>
      </c>
    </row>
    <row r="2" spans="1:28" ht="14.65" customHeight="1" x14ac:dyDescent="0.25"/>
    <row r="3" spans="1:28" ht="14.65" customHeight="1" x14ac:dyDescent="0.25">
      <c r="I3" s="76" t="s">
        <v>67</v>
      </c>
      <c r="J3" s="76"/>
      <c r="K3" s="76"/>
      <c r="L3" s="76"/>
      <c r="M3" s="76"/>
      <c r="Q3" s="78" t="s">
        <v>69</v>
      </c>
      <c r="R3" s="78"/>
      <c r="S3" s="78"/>
      <c r="T3" s="78"/>
      <c r="X3" s="76" t="s">
        <v>71</v>
      </c>
      <c r="Y3" s="76"/>
      <c r="Z3" s="76"/>
      <c r="AA3" s="76"/>
      <c r="AB3" s="76"/>
    </row>
    <row r="4" spans="1:28" x14ac:dyDescent="0.25">
      <c r="I4" s="76"/>
      <c r="J4" s="76"/>
      <c r="K4" s="76"/>
      <c r="L4" s="76"/>
      <c r="M4" s="76"/>
      <c r="Q4" s="78"/>
      <c r="R4" s="78"/>
      <c r="S4" s="78"/>
      <c r="T4" s="78"/>
      <c r="X4" s="76"/>
      <c r="Y4" s="76"/>
      <c r="Z4" s="76"/>
      <c r="AA4" s="76"/>
      <c r="AB4" s="76"/>
    </row>
    <row r="5" spans="1:28" ht="14.65" customHeight="1" x14ac:dyDescent="0.25">
      <c r="I5" s="77" t="s">
        <v>68</v>
      </c>
      <c r="J5" s="77"/>
      <c r="K5" s="77"/>
      <c r="L5" s="77"/>
      <c r="M5" s="77"/>
      <c r="N5" s="55"/>
      <c r="O5" s="56"/>
      <c r="P5" s="55"/>
      <c r="Q5" s="77" t="s">
        <v>70</v>
      </c>
      <c r="R5" s="77"/>
      <c r="S5" s="77"/>
      <c r="T5" s="77"/>
      <c r="U5" s="55"/>
      <c r="V5" s="56"/>
      <c r="W5" s="55"/>
      <c r="X5" s="77" t="s">
        <v>72</v>
      </c>
      <c r="Y5" s="77"/>
      <c r="Z5" s="77"/>
      <c r="AA5" s="77"/>
      <c r="AB5" s="77"/>
    </row>
    <row r="6" spans="1:28" ht="14.65" customHeight="1" x14ac:dyDescent="0.25">
      <c r="I6" s="36"/>
      <c r="J6" s="36"/>
      <c r="K6" s="36"/>
      <c r="L6" s="36"/>
      <c r="M6" s="36"/>
      <c r="Q6" s="30"/>
      <c r="R6" s="30"/>
      <c r="S6" s="30"/>
      <c r="T6" s="40"/>
    </row>
    <row r="7" spans="1:28" ht="15" customHeight="1" x14ac:dyDescent="0.25">
      <c r="J7" s="22" t="s">
        <v>128</v>
      </c>
      <c r="K7" s="22" t="s">
        <v>129</v>
      </c>
      <c r="L7" s="22" t="s">
        <v>130</v>
      </c>
      <c r="M7" s="22" t="s">
        <v>131</v>
      </c>
      <c r="R7" s="16" t="s">
        <v>132</v>
      </c>
      <c r="S7" s="16" t="s">
        <v>228</v>
      </c>
      <c r="T7" s="16" t="s">
        <v>19</v>
      </c>
      <c r="Y7" s="16" t="s">
        <v>133</v>
      </c>
      <c r="Z7" s="16" t="s">
        <v>134</v>
      </c>
      <c r="AA7" s="16" t="s">
        <v>135</v>
      </c>
      <c r="AB7" s="16" t="s">
        <v>136</v>
      </c>
    </row>
    <row r="8" spans="1:28" ht="14.65" customHeight="1" x14ac:dyDescent="0.25">
      <c r="I8" s="16" t="s">
        <v>5</v>
      </c>
      <c r="J8" s="4">
        <v>-3.030464626945641</v>
      </c>
      <c r="K8" s="4">
        <v>-7.3331773411365164</v>
      </c>
      <c r="L8" s="4">
        <v>6.5256806317569822</v>
      </c>
      <c r="M8" s="4">
        <v>-3.8379616677756681</v>
      </c>
      <c r="Q8" s="16" t="s">
        <v>1</v>
      </c>
      <c r="R8" s="4">
        <v>1.1526813709253303</v>
      </c>
      <c r="S8" s="4">
        <v>1.6984158601177899</v>
      </c>
      <c r="T8" s="4">
        <v>1.3482632727116113</v>
      </c>
      <c r="U8" s="4"/>
      <c r="X8" s="16" t="s">
        <v>17</v>
      </c>
      <c r="Y8" s="4">
        <v>0.19731384500437316</v>
      </c>
      <c r="Z8" s="4">
        <v>8.6037825983415861E-2</v>
      </c>
      <c r="AA8" s="4">
        <v>0.28335167098778896</v>
      </c>
      <c r="AB8" s="4">
        <v>0.38589211124283868</v>
      </c>
    </row>
    <row r="9" spans="1:28" x14ac:dyDescent="0.25">
      <c r="I9" s="16" t="s">
        <v>6</v>
      </c>
      <c r="J9" s="4">
        <v>-0.74340874279939217</v>
      </c>
      <c r="K9" s="4">
        <v>-2.6629148903367006</v>
      </c>
      <c r="L9" s="4">
        <v>1.9130150055327932</v>
      </c>
      <c r="M9" s="4">
        <v>-1.4933089561618769</v>
      </c>
      <c r="Q9" s="16" t="s">
        <v>2</v>
      </c>
      <c r="R9" s="4">
        <v>1.1232255401875981</v>
      </c>
      <c r="S9" s="4">
        <v>1.6550767428470943</v>
      </c>
      <c r="T9" s="4">
        <v>1.3010376869781972</v>
      </c>
      <c r="U9" s="4"/>
      <c r="X9" s="16" t="s">
        <v>18</v>
      </c>
      <c r="Y9" s="4">
        <v>0.17988095236914239</v>
      </c>
      <c r="Z9" s="4">
        <v>9.8590277194650383E-2</v>
      </c>
      <c r="AA9" s="4">
        <v>0.27847122956379272</v>
      </c>
      <c r="AB9" s="4">
        <v>0.38589211124283868</v>
      </c>
    </row>
    <row r="10" spans="1:28" ht="14.65" customHeight="1" x14ac:dyDescent="0.25">
      <c r="I10" s="16" t="s">
        <v>15</v>
      </c>
      <c r="J10" s="4">
        <v>0.85142735570312933</v>
      </c>
      <c r="K10" s="4">
        <v>-1.0009231159971881</v>
      </c>
      <c r="L10" s="4">
        <v>1.5453351075149144</v>
      </c>
      <c r="M10" s="4">
        <v>1.3958407036721598</v>
      </c>
      <c r="Q10" s="16" t="s">
        <v>3</v>
      </c>
      <c r="R10" s="4">
        <v>1.1850077108439456</v>
      </c>
      <c r="S10" s="4">
        <v>1.624649984548608</v>
      </c>
      <c r="T10" s="4">
        <v>1.3442792302356656</v>
      </c>
      <c r="U10" s="4"/>
      <c r="X10" s="16" t="s">
        <v>111</v>
      </c>
      <c r="Y10" s="4">
        <v>0.17648956780006347</v>
      </c>
      <c r="Z10" s="4">
        <v>0.11652218601868455</v>
      </c>
      <c r="AA10" s="4">
        <v>0.29301175381874806</v>
      </c>
      <c r="AB10" s="4">
        <v>0.38589211124283868</v>
      </c>
    </row>
    <row r="11" spans="1:28" x14ac:dyDescent="0.25">
      <c r="I11" s="16" t="s">
        <v>16</v>
      </c>
      <c r="J11" s="4">
        <v>2.3737287125204265</v>
      </c>
      <c r="K11" s="4">
        <v>1.1341747039369603</v>
      </c>
      <c r="L11" s="4">
        <v>0.92207916608631268</v>
      </c>
      <c r="M11" s="4">
        <v>4.4299825806112043</v>
      </c>
      <c r="Q11" s="16" t="s">
        <v>4</v>
      </c>
      <c r="R11" s="4">
        <v>1.0788124327582558</v>
      </c>
      <c r="S11" s="4">
        <v>1.5295708778637072</v>
      </c>
      <c r="T11" s="4">
        <v>1.2279971118196427</v>
      </c>
      <c r="U11" s="4"/>
      <c r="X11" s="16" t="s">
        <v>22</v>
      </c>
      <c r="Y11" s="4">
        <v>0.17908907042363698</v>
      </c>
      <c r="Z11" s="4">
        <v>0.13479371434632681</v>
      </c>
      <c r="AA11" s="4">
        <v>0.31388278476996379</v>
      </c>
      <c r="AB11" s="4">
        <v>0.38589211124283868</v>
      </c>
    </row>
    <row r="12" spans="1:28" x14ac:dyDescent="0.25">
      <c r="I12" s="16" t="s">
        <v>17</v>
      </c>
      <c r="J12" s="4">
        <v>3.2648018577589677</v>
      </c>
      <c r="K12" s="4">
        <v>3.2504575271487726</v>
      </c>
      <c r="L12" s="4">
        <v>-0.48233118065160241</v>
      </c>
      <c r="M12" s="4">
        <v>6.0329288917280719</v>
      </c>
      <c r="Q12" s="16" t="s">
        <v>5</v>
      </c>
      <c r="R12" s="4">
        <v>1.0853684741177325</v>
      </c>
      <c r="S12" s="4">
        <v>1.4925405955471138</v>
      </c>
      <c r="T12" s="4">
        <v>1.2018257081484875</v>
      </c>
      <c r="U12" s="4"/>
      <c r="X12" s="16" t="s">
        <v>23</v>
      </c>
      <c r="Y12" s="4">
        <v>0.1746389392667099</v>
      </c>
      <c r="Z12" s="4">
        <v>0.11938750841971613</v>
      </c>
      <c r="AA12" s="4">
        <v>0.29402644768642611</v>
      </c>
      <c r="AB12" s="4">
        <v>0.38589211124283868</v>
      </c>
    </row>
    <row r="13" spans="1:28" x14ac:dyDescent="0.25">
      <c r="I13" s="16" t="s">
        <v>18</v>
      </c>
      <c r="J13" s="4">
        <v>1.6799287195315937</v>
      </c>
      <c r="K13" s="4">
        <v>2.1099187238515107</v>
      </c>
      <c r="L13" s="4">
        <v>1.1526287048304904</v>
      </c>
      <c r="M13" s="4">
        <v>4.9424768089203441</v>
      </c>
      <c r="Q13" s="16" t="s">
        <v>6</v>
      </c>
      <c r="R13" s="4">
        <v>1.069260061802761</v>
      </c>
      <c r="S13" s="4">
        <v>1.4883057699473738</v>
      </c>
      <c r="T13" s="4">
        <v>1.2186407824284813</v>
      </c>
      <c r="U13" s="4"/>
      <c r="X13" s="16" t="s">
        <v>24</v>
      </c>
      <c r="Y13" s="4">
        <v>0.17890606625499425</v>
      </c>
      <c r="Z13" s="4">
        <v>0.12679799240496484</v>
      </c>
      <c r="AA13" s="4">
        <v>0.3057040586599592</v>
      </c>
      <c r="AB13" s="4">
        <v>0.38589211124283868</v>
      </c>
    </row>
    <row r="14" spans="1:28" x14ac:dyDescent="0.25">
      <c r="I14" s="16" t="s">
        <v>111</v>
      </c>
      <c r="J14" s="4">
        <v>1.6519374060562531</v>
      </c>
      <c r="K14" s="4">
        <v>1.8784039966570341</v>
      </c>
      <c r="L14" s="4">
        <v>1.1777808306938162</v>
      </c>
      <c r="M14" s="4">
        <v>4.7081218999474617</v>
      </c>
      <c r="Q14" s="16" t="s">
        <v>15</v>
      </c>
      <c r="R14" s="4">
        <v>1.0897717312420925</v>
      </c>
      <c r="S14" s="4">
        <v>1.4921639077994748</v>
      </c>
      <c r="T14" s="4">
        <v>1.2492078668754443</v>
      </c>
      <c r="U14" s="4"/>
      <c r="X14" s="16" t="s">
        <v>25</v>
      </c>
      <c r="Y14" s="4">
        <v>0.18172851913393645</v>
      </c>
      <c r="Z14" s="4">
        <v>0.12302025196838653</v>
      </c>
      <c r="AA14" s="4">
        <v>0.3047487711023229</v>
      </c>
      <c r="AB14" s="4">
        <v>0.38589211124283868</v>
      </c>
    </row>
    <row r="15" spans="1:28" x14ac:dyDescent="0.25">
      <c r="I15" s="16" t="s">
        <v>22</v>
      </c>
      <c r="J15" s="4">
        <v>1.3986366413898421</v>
      </c>
      <c r="K15" s="4">
        <v>1.46156105757584</v>
      </c>
      <c r="L15" s="4">
        <v>0.98343613122398488</v>
      </c>
      <c r="M15" s="4">
        <v>3.8436338288124059</v>
      </c>
      <c r="Q15" s="16" t="s">
        <v>16</v>
      </c>
      <c r="R15" s="4">
        <v>1.0431696216221269</v>
      </c>
      <c r="S15" s="4">
        <v>1.4681351525234292</v>
      </c>
      <c r="T15" s="4">
        <v>1.2200895959726579</v>
      </c>
      <c r="U15" s="4"/>
      <c r="X15" s="16" t="s">
        <v>26</v>
      </c>
      <c r="Y15" s="4">
        <v>0.18077098525316029</v>
      </c>
      <c r="Z15" s="4">
        <v>0.12599101863822473</v>
      </c>
      <c r="AA15" s="4">
        <v>0.30676200389138503</v>
      </c>
      <c r="AB15" s="4">
        <v>0.38589211124283868</v>
      </c>
    </row>
    <row r="16" spans="1:28" x14ac:dyDescent="0.25">
      <c r="I16" s="16" t="s">
        <v>23</v>
      </c>
      <c r="J16" s="4">
        <v>1.6684539328841386</v>
      </c>
      <c r="K16" s="4">
        <v>2.0718256562816415</v>
      </c>
      <c r="L16" s="4">
        <v>-0.10889913233151427</v>
      </c>
      <c r="M16" s="4">
        <v>3.6313801319166323</v>
      </c>
      <c r="Q16" s="16" t="s">
        <v>17</v>
      </c>
      <c r="R16" s="4">
        <v>1.0469762872744433</v>
      </c>
      <c r="S16" s="4">
        <v>1.479800426726138</v>
      </c>
      <c r="T16" s="4">
        <v>1.2313691513799006</v>
      </c>
      <c r="U16" s="4"/>
      <c r="X16" s="16" t="s">
        <v>27</v>
      </c>
      <c r="Y16" s="4">
        <v>0.17848765813216916</v>
      </c>
      <c r="Z16" s="4">
        <v>0.13253939840961459</v>
      </c>
      <c r="AA16" s="4">
        <v>0.31102705654178375</v>
      </c>
      <c r="AB16" s="4">
        <v>0.38589211124283868</v>
      </c>
    </row>
    <row r="17" spans="9:28" x14ac:dyDescent="0.25">
      <c r="I17" s="16" t="s">
        <v>24</v>
      </c>
      <c r="J17" s="4">
        <v>2.8202700221260821</v>
      </c>
      <c r="K17" s="4">
        <v>1.5711938405447996</v>
      </c>
      <c r="L17" s="4">
        <v>-0.88463566552577122</v>
      </c>
      <c r="M17" s="4">
        <v>3.5068278851364667</v>
      </c>
      <c r="Q17" s="16" t="s">
        <v>18</v>
      </c>
      <c r="R17" s="4">
        <v>1.0426134474593263</v>
      </c>
      <c r="S17" s="4">
        <v>1.4615349039918346</v>
      </c>
      <c r="T17" s="4">
        <v>1.2197022810728728</v>
      </c>
      <c r="U17" s="4"/>
      <c r="X17" s="16" t="s">
        <v>28</v>
      </c>
      <c r="Y17" s="4">
        <v>0.18034765786907053</v>
      </c>
      <c r="Z17" s="4">
        <v>0.13794559386454541</v>
      </c>
      <c r="AA17" s="4">
        <v>0.31829325173361595</v>
      </c>
      <c r="AB17" s="4">
        <v>0.38589211124283868</v>
      </c>
    </row>
    <row r="18" spans="9:28" x14ac:dyDescent="0.25">
      <c r="I18" s="16" t="s">
        <v>25</v>
      </c>
      <c r="J18" s="4">
        <v>2.4771748791437629</v>
      </c>
      <c r="K18" s="4">
        <v>1.3364029712211463</v>
      </c>
      <c r="L18" s="4">
        <v>-1.011870565178834</v>
      </c>
      <c r="M18" s="4">
        <v>2.8017069629901798</v>
      </c>
      <c r="Q18" s="16" t="s">
        <v>111</v>
      </c>
      <c r="R18" s="4">
        <v>1.1043476777258046</v>
      </c>
      <c r="S18" s="4">
        <v>1.4577000047703803</v>
      </c>
      <c r="T18" s="4">
        <v>1.2640814881858793</v>
      </c>
      <c r="U18" s="4"/>
      <c r="X18" s="16" t="s">
        <v>29</v>
      </c>
      <c r="Y18" s="4">
        <v>0.1748979529714241</v>
      </c>
      <c r="Z18" s="4">
        <v>0.14326730457811246</v>
      </c>
      <c r="AA18" s="4">
        <v>0.31816525754953651</v>
      </c>
      <c r="AB18" s="4">
        <v>0.38589211124283868</v>
      </c>
    </row>
    <row r="19" spans="9:28" x14ac:dyDescent="0.25">
      <c r="I19" s="16" t="s">
        <v>26</v>
      </c>
      <c r="J19" s="4">
        <v>2.6512649555679646</v>
      </c>
      <c r="K19" s="4">
        <v>1.2207113558871214</v>
      </c>
      <c r="L19" s="4">
        <v>-0.85929234120776776</v>
      </c>
      <c r="M19" s="4">
        <v>3.0126836518028508</v>
      </c>
      <c r="Q19" s="16" t="s">
        <v>22</v>
      </c>
      <c r="R19" s="4">
        <v>1.0424530034522115</v>
      </c>
      <c r="S19" s="4">
        <v>1.4263207164243876</v>
      </c>
      <c r="T19" s="4">
        <v>1.2139592255414415</v>
      </c>
      <c r="U19" s="4"/>
      <c r="X19" s="16" t="s">
        <v>30</v>
      </c>
      <c r="Y19" s="4">
        <v>0.16857980237134063</v>
      </c>
      <c r="Z19" s="4">
        <v>0.14144213292944571</v>
      </c>
      <c r="AA19" s="4">
        <v>0.31002193530078642</v>
      </c>
      <c r="AB19" s="4">
        <v>0.38589211124283868</v>
      </c>
    </row>
    <row r="20" spans="9:28" x14ac:dyDescent="0.25">
      <c r="I20" s="16" t="s">
        <v>27</v>
      </c>
      <c r="J20" s="4">
        <v>2.7693357166312285</v>
      </c>
      <c r="K20" s="4">
        <v>1.1728266836934189</v>
      </c>
      <c r="L20" s="4">
        <v>-2.4658291751294112</v>
      </c>
      <c r="M20" s="4">
        <v>1.476332908860734</v>
      </c>
      <c r="Q20" s="16" t="s">
        <v>23</v>
      </c>
      <c r="R20" s="4">
        <v>1.0366651979827131</v>
      </c>
      <c r="S20" s="4">
        <v>1.3727521396015052</v>
      </c>
      <c r="T20" s="4">
        <v>1.2144967900528731</v>
      </c>
      <c r="U20" s="4"/>
      <c r="X20" s="16" t="s">
        <v>112</v>
      </c>
      <c r="Y20" s="4">
        <v>0.16388102411205954</v>
      </c>
      <c r="Z20" s="4">
        <v>0.14206474792968851</v>
      </c>
      <c r="AA20" s="4">
        <v>0.30594577204174811</v>
      </c>
      <c r="AB20" s="4">
        <v>0.38589211124283868</v>
      </c>
    </row>
    <row r="21" spans="9:28" x14ac:dyDescent="0.25">
      <c r="I21" s="16" t="s">
        <v>28</v>
      </c>
      <c r="J21" s="4">
        <v>2.7213089634336187</v>
      </c>
      <c r="K21" s="4">
        <v>1.2936747295039939</v>
      </c>
      <c r="L21" s="4">
        <v>-2.2875604533448488</v>
      </c>
      <c r="M21" s="4">
        <v>1.7274226082010853</v>
      </c>
      <c r="Q21" s="16" t="s">
        <v>24</v>
      </c>
      <c r="R21" s="4">
        <v>0.9951881277206539</v>
      </c>
      <c r="S21" s="4">
        <v>1.3599127633277459</v>
      </c>
      <c r="T21" s="4">
        <v>1.1772068453333833</v>
      </c>
      <c r="U21" s="4"/>
      <c r="X21" s="16" t="s">
        <v>113</v>
      </c>
      <c r="Y21" s="4">
        <v>0.1628708091371483</v>
      </c>
      <c r="Z21" s="4">
        <v>0.14311577117491367</v>
      </c>
      <c r="AA21" s="4">
        <v>0.30598658031206194</v>
      </c>
      <c r="AB21" s="4">
        <v>0.38589211124283868</v>
      </c>
    </row>
    <row r="22" spans="9:28" x14ac:dyDescent="0.25">
      <c r="I22" s="16" t="s">
        <v>29</v>
      </c>
      <c r="J22" s="4">
        <v>3.1635159993987734</v>
      </c>
      <c r="K22" s="4">
        <v>1.4539926088204613</v>
      </c>
      <c r="L22" s="4">
        <v>-2.5989748287120378</v>
      </c>
      <c r="M22" s="4">
        <v>2.0185331527932329</v>
      </c>
      <c r="Q22" s="16" t="s">
        <v>25</v>
      </c>
      <c r="R22" s="4">
        <v>1.1231428595699335</v>
      </c>
      <c r="S22" s="4">
        <v>1.51429215703451</v>
      </c>
      <c r="T22" s="4">
        <v>1.2803264305539357</v>
      </c>
      <c r="U22" s="4"/>
    </row>
    <row r="23" spans="9:28" x14ac:dyDescent="0.25">
      <c r="I23" s="16" t="s">
        <v>30</v>
      </c>
      <c r="J23" s="4">
        <v>3.3054236010650011</v>
      </c>
      <c r="K23" s="4">
        <v>1.9354224384555097</v>
      </c>
      <c r="L23" s="4">
        <v>-3.2023305370802646</v>
      </c>
      <c r="M23" s="4">
        <v>2.0385161220739003</v>
      </c>
      <c r="Q23" s="16" t="s">
        <v>26</v>
      </c>
      <c r="R23" s="4">
        <v>1.0868533257642032</v>
      </c>
      <c r="S23" s="4">
        <v>1.4666288882297369</v>
      </c>
      <c r="T23" s="4">
        <v>1.2659535019677794</v>
      </c>
      <c r="U23" s="4"/>
      <c r="Y23" s="20"/>
      <c r="Z23" s="20"/>
      <c r="AA23" s="20"/>
      <c r="AB23" s="20"/>
    </row>
    <row r="24" spans="9:28" x14ac:dyDescent="0.25">
      <c r="I24" s="16" t="s">
        <v>112</v>
      </c>
      <c r="J24" s="4">
        <v>3.2771541007749172</v>
      </c>
      <c r="K24" s="4">
        <v>1.9272398538673614</v>
      </c>
      <c r="L24" s="4">
        <v>-1.8127512856823027</v>
      </c>
      <c r="M24" s="4">
        <v>3.3916432923001212</v>
      </c>
      <c r="Q24" s="16" t="s">
        <v>27</v>
      </c>
      <c r="R24" s="4">
        <v>1.0988810215770735</v>
      </c>
      <c r="S24" s="4">
        <v>1.4728555856472105</v>
      </c>
      <c r="T24" s="4">
        <v>1.2646728166272845</v>
      </c>
      <c r="U24" s="4"/>
      <c r="Y24" s="20"/>
      <c r="Z24" s="20"/>
      <c r="AA24" s="20"/>
      <c r="AB24" s="20"/>
    </row>
    <row r="25" spans="9:28" x14ac:dyDescent="0.25">
      <c r="I25" s="16" t="s">
        <v>113</v>
      </c>
      <c r="J25" s="4">
        <v>2.8753972869400886</v>
      </c>
      <c r="K25" s="4">
        <v>1.77008038114878</v>
      </c>
      <c r="L25" s="4">
        <v>-1.3071764631342646</v>
      </c>
      <c r="M25" s="4">
        <v>3.3383021333329905</v>
      </c>
      <c r="Q25" s="16" t="s">
        <v>28</v>
      </c>
      <c r="R25" s="4">
        <v>1.111872826354166</v>
      </c>
      <c r="S25" s="4">
        <v>1.465795139076248</v>
      </c>
      <c r="T25" s="4">
        <v>1.2536871606379341</v>
      </c>
      <c r="U25" s="4"/>
      <c r="Y25" s="20"/>
      <c r="Z25" s="20"/>
      <c r="AA25" s="20"/>
      <c r="AB25" s="20"/>
    </row>
    <row r="26" spans="9:28" x14ac:dyDescent="0.25">
      <c r="J26" s="20"/>
      <c r="K26" s="20"/>
      <c r="L26" s="20"/>
      <c r="M26" s="20"/>
      <c r="Q26" s="16" t="s">
        <v>29</v>
      </c>
      <c r="R26" s="4">
        <v>1.1425346286973881</v>
      </c>
      <c r="S26" s="4">
        <v>1.4488446765519583</v>
      </c>
      <c r="T26" s="4">
        <v>1.3012733173174666</v>
      </c>
      <c r="U26" s="4"/>
      <c r="Y26" s="20"/>
      <c r="Z26" s="20"/>
      <c r="AA26" s="20"/>
      <c r="AB26" s="20"/>
    </row>
    <row r="27" spans="9:28" x14ac:dyDescent="0.25">
      <c r="J27" s="20"/>
      <c r="K27" s="20"/>
      <c r="L27" s="20"/>
      <c r="M27" s="20"/>
      <c r="Q27" s="16" t="s">
        <v>30</v>
      </c>
      <c r="R27" s="4">
        <v>1.1319923253036417</v>
      </c>
      <c r="S27" s="4">
        <v>1.4815445733740098</v>
      </c>
      <c r="T27" s="4">
        <v>1.2883063144550817</v>
      </c>
      <c r="U27" s="4"/>
      <c r="Y27" s="20"/>
      <c r="Z27" s="20"/>
      <c r="AA27" s="20"/>
      <c r="AB27" s="20"/>
    </row>
    <row r="28" spans="9:28" x14ac:dyDescent="0.25">
      <c r="J28" s="20"/>
      <c r="K28" s="20"/>
      <c r="L28" s="20"/>
      <c r="M28" s="20"/>
      <c r="Q28" s="16" t="s">
        <v>112</v>
      </c>
      <c r="R28" s="4">
        <v>1.1386551433967107</v>
      </c>
      <c r="S28" s="4">
        <v>1.5306151965737209</v>
      </c>
      <c r="T28" s="4">
        <v>1.2974325096009833</v>
      </c>
      <c r="U28" s="4"/>
      <c r="Y28" s="20"/>
      <c r="Z28" s="20"/>
      <c r="AA28" s="20"/>
      <c r="AB28" s="20"/>
    </row>
    <row r="29" spans="9:28" x14ac:dyDescent="0.25">
      <c r="J29" s="20"/>
      <c r="K29" s="20"/>
      <c r="L29" s="20"/>
      <c r="M29" s="20"/>
      <c r="Q29" s="16" t="s">
        <v>113</v>
      </c>
      <c r="R29" s="4">
        <v>1.1225627883320399</v>
      </c>
      <c r="S29" s="4">
        <v>1.5853549723201263</v>
      </c>
      <c r="T29" s="4">
        <v>1.2932602441718779</v>
      </c>
      <c r="U29" s="4"/>
      <c r="Y29" s="20"/>
      <c r="Z29" s="20"/>
      <c r="AA29" s="20"/>
      <c r="AB29" s="20"/>
    </row>
    <row r="30" spans="9:28" x14ac:dyDescent="0.25">
      <c r="J30" s="20"/>
      <c r="K30" s="20"/>
      <c r="L30" s="20"/>
      <c r="M30" s="20"/>
      <c r="Q30" s="4"/>
      <c r="R30" s="4"/>
      <c r="S30" s="4"/>
      <c r="T30" s="4"/>
      <c r="Y30" s="20"/>
      <c r="Z30" s="20"/>
      <c r="AA30" s="20"/>
      <c r="AB30" s="20"/>
    </row>
    <row r="31" spans="9:28" x14ac:dyDescent="0.25">
      <c r="J31" s="20"/>
      <c r="K31" s="20"/>
      <c r="L31" s="20"/>
      <c r="M31" s="20"/>
    </row>
    <row r="32" spans="9:28" x14ac:dyDescent="0.25">
      <c r="J32" s="20"/>
      <c r="K32" s="20"/>
      <c r="L32" s="20"/>
      <c r="M32" s="20"/>
    </row>
    <row r="33" spans="9:13" x14ac:dyDescent="0.25">
      <c r="J33" s="20"/>
      <c r="K33" s="20"/>
      <c r="L33" s="20"/>
      <c r="M33" s="20"/>
    </row>
    <row r="34" spans="9:13" x14ac:dyDescent="0.25">
      <c r="J34" s="20"/>
      <c r="K34" s="20"/>
      <c r="L34" s="20"/>
      <c r="M34" s="20"/>
    </row>
    <row r="35" spans="9:13" x14ac:dyDescent="0.25">
      <c r="I35" s="17"/>
      <c r="K35" s="4"/>
      <c r="L35" s="4"/>
    </row>
    <row r="36" spans="9:13" x14ac:dyDescent="0.25">
      <c r="I36" s="17"/>
      <c r="K36" s="4"/>
      <c r="L36" s="4"/>
    </row>
    <row r="37" spans="9:13" x14ac:dyDescent="0.25">
      <c r="I37" s="17"/>
      <c r="K37" s="4"/>
      <c r="L37" s="4"/>
    </row>
    <row r="38" spans="9:13" x14ac:dyDescent="0.25">
      <c r="I38" s="17"/>
      <c r="K38" s="4"/>
      <c r="L38" s="4"/>
    </row>
    <row r="39" spans="9:13" x14ac:dyDescent="0.25">
      <c r="I39" s="17"/>
      <c r="K39" s="4"/>
      <c r="L39" s="4"/>
    </row>
    <row r="40" spans="9:13" x14ac:dyDescent="0.25">
      <c r="I40" s="17"/>
      <c r="K40" s="4"/>
      <c r="L40" s="4"/>
    </row>
    <row r="41" spans="9:13" x14ac:dyDescent="0.25">
      <c r="I41" s="17"/>
      <c r="K41" s="4"/>
      <c r="L41" s="4"/>
    </row>
    <row r="42" spans="9:13" x14ac:dyDescent="0.25">
      <c r="I42" s="17"/>
      <c r="K42" s="4"/>
      <c r="L42" s="4"/>
    </row>
    <row r="43" spans="9:13" x14ac:dyDescent="0.25">
      <c r="I43" s="17"/>
      <c r="K43" s="4"/>
      <c r="L43" s="4"/>
    </row>
    <row r="44" spans="9:13" x14ac:dyDescent="0.25">
      <c r="I44" s="17"/>
      <c r="K44" s="4"/>
      <c r="L44" s="4"/>
    </row>
    <row r="45" spans="9:13" x14ac:dyDescent="0.25">
      <c r="I45" s="17"/>
      <c r="K45" s="4"/>
      <c r="L45" s="4"/>
    </row>
    <row r="46" spans="9:13" x14ac:dyDescent="0.25">
      <c r="I46" s="17"/>
      <c r="K46" s="4"/>
      <c r="L46" s="4"/>
    </row>
    <row r="47" spans="9:13" x14ac:dyDescent="0.25">
      <c r="I47" s="17"/>
      <c r="K47" s="4"/>
      <c r="L47" s="4"/>
    </row>
    <row r="48" spans="9:13"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7"/>
      <c r="K55" s="4"/>
      <c r="L55" s="4"/>
    </row>
    <row r="56" spans="9:12" x14ac:dyDescent="0.25">
      <c r="I56" s="17"/>
      <c r="K56" s="4"/>
      <c r="L56" s="4"/>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c r="K69" s="4"/>
      <c r="L69" s="4"/>
    </row>
    <row r="70" spans="9:12" x14ac:dyDescent="0.25">
      <c r="I70" s="17"/>
    </row>
  </sheetData>
  <mergeCells count="6">
    <mergeCell ref="X3:AB4"/>
    <mergeCell ref="I3:M4"/>
    <mergeCell ref="Q3:T4"/>
    <mergeCell ref="I5:M5"/>
    <mergeCell ref="Q5:T5"/>
    <mergeCell ref="X5:AB5"/>
  </mergeCells>
  <phoneticPr fontId="14" type="noConversion"/>
  <hyperlinks>
    <hyperlink ref="A1" location="'Table of Contents'!A1" display="Back to ToC" xr:uid="{1F38BED1-63AD-4872-A3DA-30D0303CC7BD}"/>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AB69"/>
  <sheetViews>
    <sheetView zoomScaleNormal="100" workbookViewId="0"/>
  </sheetViews>
  <sheetFormatPr defaultRowHeight="15" x14ac:dyDescent="0.25"/>
  <cols>
    <col min="1" max="6" width="12.5703125" style="1" customWidth="1"/>
    <col min="7" max="7" width="3.42578125" style="2" customWidth="1"/>
    <col min="8" max="8" width="9.140625" style="16"/>
    <col min="9" max="12" width="9.42578125" style="16" customWidth="1"/>
    <col min="13" max="13" width="9.140625" style="16"/>
    <col min="14" max="14" width="0.5703125" style="2" customWidth="1"/>
    <col min="15" max="20" width="9.140625" style="16"/>
    <col min="21" max="21" width="0.5703125" style="2" customWidth="1"/>
    <col min="22" max="28" width="9.140625" style="16"/>
  </cols>
  <sheetData>
    <row r="1" spans="1:27" x14ac:dyDescent="0.25">
      <c r="A1" s="10" t="s">
        <v>12</v>
      </c>
    </row>
    <row r="3" spans="1:27" ht="14.65" customHeight="1" x14ac:dyDescent="0.25">
      <c r="I3" s="76" t="s">
        <v>73</v>
      </c>
      <c r="J3" s="76"/>
      <c r="K3" s="76"/>
      <c r="L3" s="76"/>
      <c r="M3" s="58"/>
      <c r="N3" s="59"/>
      <c r="O3" s="58"/>
      <c r="P3" s="76" t="s">
        <v>74</v>
      </c>
      <c r="Q3" s="76"/>
      <c r="R3" s="76"/>
      <c r="S3" s="76"/>
      <c r="T3" s="58"/>
      <c r="U3" s="59"/>
      <c r="V3" s="58"/>
      <c r="W3" s="76" t="s">
        <v>76</v>
      </c>
      <c r="X3" s="76"/>
      <c r="Y3" s="76"/>
      <c r="Z3" s="76"/>
      <c r="AA3" s="38"/>
    </row>
    <row r="4" spans="1:27" x14ac:dyDescent="0.25">
      <c r="I4" s="76"/>
      <c r="J4" s="76"/>
      <c r="K4" s="76"/>
      <c r="L4" s="76"/>
      <c r="M4" s="58"/>
      <c r="N4" s="59"/>
      <c r="O4" s="58"/>
      <c r="P4" s="76"/>
      <c r="Q4" s="76"/>
      <c r="R4" s="76"/>
      <c r="S4" s="76"/>
      <c r="T4" s="58"/>
      <c r="U4" s="59"/>
      <c r="V4" s="58"/>
      <c r="W4" s="76"/>
      <c r="X4" s="76"/>
      <c r="Y4" s="76"/>
      <c r="Z4" s="76"/>
      <c r="AA4" s="38"/>
    </row>
    <row r="5" spans="1:27" ht="15" customHeight="1" x14ac:dyDescent="0.25">
      <c r="I5" s="77" t="s">
        <v>233</v>
      </c>
      <c r="J5" s="77"/>
      <c r="K5" s="77"/>
      <c r="L5" s="77"/>
      <c r="M5" s="58"/>
      <c r="N5" s="59"/>
      <c r="O5" s="58"/>
      <c r="P5" s="77" t="s">
        <v>75</v>
      </c>
      <c r="Q5" s="77"/>
      <c r="R5" s="77"/>
      <c r="S5" s="77"/>
      <c r="T5" s="58"/>
      <c r="U5" s="59"/>
      <c r="V5" s="58"/>
      <c r="W5" s="77" t="s">
        <v>77</v>
      </c>
      <c r="X5" s="77"/>
      <c r="Y5" s="77"/>
      <c r="Z5" s="77"/>
      <c r="AA5" s="19"/>
    </row>
    <row r="6" spans="1:27" x14ac:dyDescent="0.25">
      <c r="I6" s="77"/>
      <c r="J6" s="77"/>
      <c r="K6" s="77"/>
      <c r="L6" s="77"/>
      <c r="M6" s="58"/>
      <c r="N6" s="59"/>
      <c r="O6" s="58"/>
      <c r="P6" s="77"/>
      <c r="Q6" s="77"/>
      <c r="R6" s="77"/>
      <c r="S6" s="77"/>
      <c r="T6" s="58"/>
      <c r="U6" s="59"/>
      <c r="V6" s="58"/>
      <c r="W6" s="77"/>
      <c r="X6" s="77"/>
      <c r="Y6" s="77"/>
      <c r="Z6" s="77"/>
      <c r="AA6" s="19"/>
    </row>
    <row r="7" spans="1:27" x14ac:dyDescent="0.25">
      <c r="I7" s="36"/>
      <c r="J7" s="36"/>
      <c r="K7" s="36"/>
      <c r="L7" s="36"/>
      <c r="P7" s="30"/>
      <c r="Q7" s="30"/>
      <c r="R7" s="30"/>
      <c r="S7" s="40"/>
    </row>
    <row r="8" spans="1:27" x14ac:dyDescent="0.25">
      <c r="I8" s="21" t="s">
        <v>229</v>
      </c>
      <c r="J8" s="22"/>
      <c r="K8" s="22"/>
      <c r="L8" s="22"/>
      <c r="P8" s="79" t="s">
        <v>0</v>
      </c>
      <c r="Q8" s="79"/>
      <c r="R8" s="79"/>
      <c r="S8" s="79"/>
      <c r="W8" s="79" t="s">
        <v>0</v>
      </c>
      <c r="X8" s="79"/>
      <c r="Y8" s="79"/>
      <c r="Z8" s="79"/>
    </row>
    <row r="9" spans="1:27" x14ac:dyDescent="0.25">
      <c r="I9" s="57"/>
      <c r="J9" s="57" t="s">
        <v>231</v>
      </c>
      <c r="K9" s="57" t="s">
        <v>232</v>
      </c>
      <c r="L9" s="20"/>
      <c r="P9" s="79"/>
      <c r="Q9" s="79"/>
      <c r="R9" s="79"/>
      <c r="S9" s="79"/>
      <c r="W9" s="79"/>
      <c r="X9" s="79"/>
      <c r="Y9" s="79"/>
      <c r="Z9" s="79"/>
      <c r="AA9" s="20"/>
    </row>
    <row r="10" spans="1:27" x14ac:dyDescent="0.25">
      <c r="I10" s="16" t="s">
        <v>137</v>
      </c>
      <c r="J10" s="4">
        <v>10.860699549235662</v>
      </c>
      <c r="K10" s="4">
        <v>11.030279581987564</v>
      </c>
      <c r="L10" s="20"/>
      <c r="P10" s="79"/>
      <c r="Q10" s="79"/>
      <c r="R10" s="79"/>
      <c r="S10" s="79"/>
      <c r="W10" s="79"/>
      <c r="X10" s="79"/>
      <c r="Y10" s="79"/>
      <c r="Z10" s="79"/>
      <c r="AA10" s="20"/>
    </row>
    <row r="11" spans="1:27" x14ac:dyDescent="0.25">
      <c r="I11" s="16" t="s">
        <v>138</v>
      </c>
      <c r="J11" s="4">
        <v>0.88661286203308265</v>
      </c>
      <c r="K11" s="4">
        <v>1.0874824320307237</v>
      </c>
      <c r="L11" s="20"/>
      <c r="P11" s="79"/>
      <c r="Q11" s="79"/>
      <c r="R11" s="79"/>
      <c r="S11" s="79"/>
      <c r="W11" s="79"/>
      <c r="X11" s="79"/>
      <c r="Y11" s="79"/>
      <c r="Z11" s="79"/>
      <c r="AA11" s="20"/>
    </row>
    <row r="12" spans="1:27" x14ac:dyDescent="0.25">
      <c r="J12" s="20"/>
      <c r="K12" s="20"/>
      <c r="L12" s="20"/>
      <c r="Q12" s="24"/>
      <c r="R12" s="26"/>
      <c r="S12" s="26"/>
      <c r="X12" s="20"/>
      <c r="Y12" s="20"/>
      <c r="Z12" s="20"/>
      <c r="AA12" s="20"/>
    </row>
    <row r="13" spans="1:27" x14ac:dyDescent="0.25">
      <c r="I13" s="21" t="s">
        <v>230</v>
      </c>
      <c r="J13" s="20"/>
      <c r="K13" s="20"/>
      <c r="L13" s="20"/>
      <c r="Q13" s="24"/>
      <c r="R13" s="26"/>
      <c r="S13" s="26"/>
      <c r="X13" s="20"/>
      <c r="Y13" s="20"/>
      <c r="Z13" s="20"/>
      <c r="AA13" s="20"/>
    </row>
    <row r="14" spans="1:27" x14ac:dyDescent="0.25">
      <c r="J14" s="16">
        <v>2025</v>
      </c>
      <c r="K14" s="16">
        <v>2026</v>
      </c>
      <c r="L14" s="20"/>
      <c r="Q14" s="24"/>
      <c r="R14" s="26"/>
      <c r="S14" s="26"/>
      <c r="X14" s="20"/>
      <c r="Y14" s="20"/>
      <c r="Z14" s="20"/>
      <c r="AA14" s="20"/>
    </row>
    <row r="15" spans="1:27" x14ac:dyDescent="0.25">
      <c r="I15" s="16" t="s">
        <v>118</v>
      </c>
      <c r="J15" s="4">
        <v>4351.5937319102813</v>
      </c>
      <c r="K15" s="4">
        <v>8187.9699918653059</v>
      </c>
      <c r="L15" s="20"/>
      <c r="Q15" s="24"/>
      <c r="X15" s="20"/>
      <c r="Y15" s="20"/>
      <c r="Z15" s="20"/>
      <c r="AA15" s="20"/>
    </row>
    <row r="16" spans="1:27" x14ac:dyDescent="0.25">
      <c r="I16" s="16" t="s">
        <v>139</v>
      </c>
      <c r="J16" s="4">
        <v>5394.8885407131893</v>
      </c>
      <c r="K16" s="4">
        <v>8902.0625527501397</v>
      </c>
      <c r="L16" s="20"/>
      <c r="X16" s="20"/>
      <c r="Y16" s="20"/>
      <c r="Z16" s="20"/>
      <c r="AA16" s="20"/>
    </row>
    <row r="17" spans="9:27" x14ac:dyDescent="0.25">
      <c r="I17" s="16" t="s">
        <v>140</v>
      </c>
      <c r="J17" s="4">
        <v>2237.1171005045035</v>
      </c>
      <c r="K17" s="4">
        <v>2140.7083717410424</v>
      </c>
      <c r="L17" s="20"/>
      <c r="P17" s="17"/>
      <c r="Q17" s="4"/>
      <c r="R17" s="4"/>
      <c r="S17" s="4"/>
      <c r="X17" s="20"/>
      <c r="Y17" s="20"/>
      <c r="Z17" s="20"/>
      <c r="AA17" s="20"/>
    </row>
    <row r="18" spans="9:27" x14ac:dyDescent="0.25">
      <c r="I18" s="16" t="s">
        <v>120</v>
      </c>
      <c r="J18" s="4">
        <v>1835.0357101353875</v>
      </c>
      <c r="K18" s="4">
        <v>2443.823844493978</v>
      </c>
      <c r="L18" s="20"/>
      <c r="P18" s="17"/>
      <c r="Q18" s="4"/>
      <c r="R18" s="4"/>
      <c r="S18" s="4"/>
      <c r="X18" s="20"/>
      <c r="Y18" s="20"/>
      <c r="Z18" s="20"/>
      <c r="AA18" s="20"/>
    </row>
    <row r="19" spans="9:27" x14ac:dyDescent="0.25">
      <c r="I19" s="16" t="s">
        <v>121</v>
      </c>
      <c r="J19" s="4">
        <v>-2651.1797613029557</v>
      </c>
      <c r="K19" s="4">
        <v>-1780.3582398493527</v>
      </c>
      <c r="L19" s="20"/>
      <c r="P19" s="17"/>
      <c r="Q19" s="4"/>
      <c r="R19" s="4"/>
      <c r="S19" s="4"/>
      <c r="X19" s="20"/>
      <c r="Y19" s="20"/>
      <c r="Z19" s="20"/>
      <c r="AA19" s="20"/>
    </row>
    <row r="20" spans="9:27" x14ac:dyDescent="0.25">
      <c r="J20" s="20"/>
      <c r="K20" s="20"/>
      <c r="L20" s="20"/>
      <c r="X20" s="20"/>
      <c r="Y20" s="20"/>
      <c r="Z20" s="20"/>
      <c r="AA20" s="20"/>
    </row>
    <row r="21" spans="9:27" x14ac:dyDescent="0.25">
      <c r="J21" s="20"/>
      <c r="K21" s="20"/>
      <c r="L21" s="20"/>
      <c r="Q21" s="4"/>
      <c r="R21" s="4"/>
      <c r="S21" s="4"/>
      <c r="X21" s="20"/>
      <c r="Y21" s="20"/>
      <c r="Z21" s="20"/>
      <c r="AA21" s="20"/>
    </row>
    <row r="22" spans="9:27" ht="15" customHeight="1" x14ac:dyDescent="0.25">
      <c r="J22" s="20"/>
      <c r="K22" s="20"/>
      <c r="L22" s="20"/>
      <c r="Q22" s="4"/>
      <c r="R22" s="4"/>
      <c r="S22" s="4"/>
      <c r="X22" s="20"/>
      <c r="Y22" s="20"/>
      <c r="Z22" s="20"/>
      <c r="AA22" s="20"/>
    </row>
    <row r="23" spans="9:27" x14ac:dyDescent="0.25">
      <c r="J23" s="20"/>
      <c r="K23" s="20"/>
      <c r="L23" s="20"/>
      <c r="Q23" s="4"/>
      <c r="R23" s="4"/>
      <c r="S23" s="4"/>
      <c r="X23" s="20"/>
      <c r="Y23" s="20"/>
      <c r="Z23" s="20"/>
      <c r="AA23" s="20"/>
    </row>
    <row r="24" spans="9:27" x14ac:dyDescent="0.25">
      <c r="J24" s="20"/>
      <c r="K24" s="20"/>
      <c r="L24" s="20"/>
      <c r="Q24" s="4"/>
      <c r="R24" s="4"/>
      <c r="S24" s="4"/>
      <c r="X24" s="20"/>
      <c r="Y24" s="20"/>
      <c r="Z24" s="20"/>
      <c r="AA24" s="20"/>
    </row>
    <row r="25" spans="9:27" x14ac:dyDescent="0.25">
      <c r="J25" s="20"/>
      <c r="K25" s="20"/>
      <c r="L25" s="20"/>
      <c r="Q25" s="4"/>
      <c r="R25" s="4"/>
      <c r="S25" s="4"/>
      <c r="X25" s="20"/>
      <c r="Y25" s="20"/>
      <c r="Z25" s="20"/>
      <c r="AA25" s="20"/>
    </row>
    <row r="26" spans="9:27" x14ac:dyDescent="0.25">
      <c r="J26" s="20"/>
      <c r="K26" s="20"/>
      <c r="L26" s="20"/>
      <c r="Q26" s="4"/>
      <c r="R26" s="4"/>
      <c r="S26" s="4"/>
      <c r="X26" s="20"/>
      <c r="Y26" s="20"/>
      <c r="Z26" s="20"/>
      <c r="AA26" s="20"/>
    </row>
    <row r="27" spans="9:27" x14ac:dyDescent="0.25">
      <c r="J27" s="20"/>
      <c r="K27" s="20"/>
      <c r="L27" s="20"/>
      <c r="Q27" s="4"/>
      <c r="R27" s="4"/>
      <c r="S27" s="4"/>
      <c r="X27" s="20"/>
      <c r="Y27" s="20"/>
      <c r="Z27" s="20"/>
      <c r="AA27" s="20"/>
    </row>
    <row r="28" spans="9:27" x14ac:dyDescent="0.25">
      <c r="J28" s="20"/>
      <c r="K28" s="20"/>
      <c r="L28" s="20"/>
      <c r="Q28" s="4"/>
      <c r="R28" s="4"/>
      <c r="S28" s="4"/>
      <c r="X28" s="20"/>
      <c r="Y28" s="20"/>
      <c r="Z28" s="20"/>
      <c r="AA28" s="20"/>
    </row>
    <row r="29" spans="9:27" x14ac:dyDescent="0.25">
      <c r="J29" s="20"/>
      <c r="K29" s="20"/>
      <c r="L29" s="20"/>
      <c r="Q29" s="4"/>
      <c r="R29" s="4"/>
      <c r="S29" s="4"/>
      <c r="X29" s="20"/>
      <c r="Y29" s="20"/>
      <c r="Z29" s="20"/>
      <c r="AA29" s="20"/>
    </row>
    <row r="30" spans="9:27" x14ac:dyDescent="0.25">
      <c r="J30" s="20"/>
      <c r="K30" s="20"/>
      <c r="L30" s="20"/>
      <c r="Q30" s="4"/>
      <c r="R30" s="4"/>
      <c r="S30" s="4"/>
      <c r="X30" s="20"/>
      <c r="Y30" s="20"/>
      <c r="Z30" s="20"/>
      <c r="AA30" s="20"/>
    </row>
    <row r="31" spans="9:27" x14ac:dyDescent="0.25">
      <c r="J31" s="20"/>
      <c r="K31" s="20"/>
      <c r="L31" s="20"/>
      <c r="P31" s="4"/>
      <c r="Q31" s="4"/>
      <c r="R31" s="4"/>
      <c r="S31" s="4"/>
      <c r="X31" s="20"/>
      <c r="Y31" s="20"/>
      <c r="Z31" s="20"/>
      <c r="AA31" s="20"/>
    </row>
    <row r="32" spans="9:27" x14ac:dyDescent="0.25">
      <c r="J32" s="20"/>
      <c r="K32" s="20"/>
      <c r="L32" s="20"/>
    </row>
    <row r="33" spans="9:12" x14ac:dyDescent="0.25">
      <c r="J33" s="20"/>
      <c r="K33" s="20"/>
      <c r="L33" s="20"/>
    </row>
    <row r="34" spans="9:12" x14ac:dyDescent="0.25">
      <c r="I34" s="17"/>
      <c r="K34" s="4"/>
      <c r="L34" s="4"/>
    </row>
    <row r="35" spans="9:12" x14ac:dyDescent="0.25">
      <c r="I35" s="17"/>
      <c r="K35" s="4"/>
      <c r="L35" s="4"/>
    </row>
    <row r="36" spans="9:12" x14ac:dyDescent="0.25">
      <c r="I36" s="17"/>
      <c r="K36" s="4"/>
      <c r="L36" s="4"/>
    </row>
    <row r="37" spans="9:12" x14ac:dyDescent="0.25">
      <c r="I37" s="17"/>
      <c r="K37" s="4"/>
      <c r="L37" s="4"/>
    </row>
    <row r="38" spans="9:12" x14ac:dyDescent="0.25">
      <c r="I38" s="17"/>
      <c r="K38" s="4"/>
      <c r="L38" s="4"/>
    </row>
    <row r="39" spans="9:12" x14ac:dyDescent="0.25">
      <c r="I39" s="17"/>
      <c r="K39" s="4"/>
      <c r="L39" s="4"/>
    </row>
    <row r="40" spans="9:12" x14ac:dyDescent="0.25">
      <c r="I40" s="17"/>
      <c r="K40" s="4"/>
      <c r="L40" s="4"/>
    </row>
    <row r="41" spans="9:12" x14ac:dyDescent="0.25">
      <c r="I41" s="17"/>
      <c r="K41" s="4"/>
      <c r="L41" s="4"/>
    </row>
    <row r="42" spans="9:12" x14ac:dyDescent="0.25">
      <c r="I42" s="17"/>
      <c r="K42" s="4"/>
      <c r="L42" s="4"/>
    </row>
    <row r="43" spans="9:12" x14ac:dyDescent="0.25">
      <c r="I43" s="17"/>
      <c r="K43" s="4"/>
      <c r="L43" s="4"/>
    </row>
    <row r="44" spans="9:12" x14ac:dyDescent="0.25">
      <c r="I44" s="17"/>
      <c r="K44" s="4"/>
      <c r="L44" s="4"/>
    </row>
    <row r="45" spans="9:12" x14ac:dyDescent="0.25">
      <c r="I45" s="17"/>
      <c r="K45" s="4"/>
      <c r="L45" s="4"/>
    </row>
    <row r="46" spans="9:12" x14ac:dyDescent="0.25">
      <c r="I46" s="17"/>
      <c r="K46" s="4"/>
      <c r="L46" s="4"/>
    </row>
    <row r="47" spans="9:12" x14ac:dyDescent="0.25">
      <c r="I47" s="17"/>
      <c r="K47" s="4"/>
      <c r="L47" s="4"/>
    </row>
    <row r="48" spans="9:12"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7"/>
      <c r="K55" s="4"/>
      <c r="L55" s="4"/>
    </row>
    <row r="56" spans="9:12" x14ac:dyDescent="0.25">
      <c r="I56" s="17"/>
      <c r="K56" s="4"/>
      <c r="L56" s="4"/>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row>
  </sheetData>
  <mergeCells count="8">
    <mergeCell ref="P8:S11"/>
    <mergeCell ref="W8:Z11"/>
    <mergeCell ref="I3:L4"/>
    <mergeCell ref="I5:L6"/>
    <mergeCell ref="P5:S6"/>
    <mergeCell ref="P3:S4"/>
    <mergeCell ref="W3:Z4"/>
    <mergeCell ref="W5:Z6"/>
  </mergeCells>
  <hyperlinks>
    <hyperlink ref="A1" location="'Table of Contents'!A1" display="Back to ToC" xr:uid="{7D30AF1B-CF68-41B7-AC0A-20942C0706BB}"/>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U75"/>
  <sheetViews>
    <sheetView zoomScaleNormal="100" workbookViewId="0"/>
  </sheetViews>
  <sheetFormatPr defaultRowHeight="15" x14ac:dyDescent="0.25"/>
  <cols>
    <col min="1" max="6" width="12.5703125" style="1" customWidth="1"/>
    <col min="7" max="7" width="3.42578125" style="2" customWidth="1"/>
    <col min="8" max="8" width="9.140625" style="16"/>
    <col min="9" max="12" width="9.140625" style="16" customWidth="1"/>
    <col min="13" max="13" width="9.140625" style="16"/>
    <col min="14" max="14" width="0.5703125" style="2" customWidth="1"/>
    <col min="15" max="21" width="9.140625" style="16"/>
  </cols>
  <sheetData>
    <row r="1" spans="1:20" x14ac:dyDescent="0.25">
      <c r="A1" s="10" t="s">
        <v>12</v>
      </c>
    </row>
    <row r="3" spans="1:20" ht="15" customHeight="1" x14ac:dyDescent="0.25">
      <c r="I3" s="76" t="s">
        <v>78</v>
      </c>
      <c r="J3" s="76"/>
      <c r="K3" s="76"/>
      <c r="L3" s="76"/>
      <c r="M3" s="58"/>
      <c r="N3" s="59"/>
      <c r="O3" s="58"/>
      <c r="P3" s="76" t="s">
        <v>80</v>
      </c>
      <c r="Q3" s="76"/>
      <c r="R3" s="76"/>
      <c r="S3" s="76"/>
      <c r="T3" s="44"/>
    </row>
    <row r="4" spans="1:20" x14ac:dyDescent="0.25">
      <c r="I4" s="76"/>
      <c r="J4" s="76"/>
      <c r="K4" s="76"/>
      <c r="L4" s="76"/>
      <c r="M4" s="58"/>
      <c r="N4" s="59"/>
      <c r="O4" s="58"/>
      <c r="P4" s="76"/>
      <c r="Q4" s="76"/>
      <c r="R4" s="76"/>
      <c r="S4" s="76"/>
      <c r="T4" s="44"/>
    </row>
    <row r="5" spans="1:20" ht="14.65" customHeight="1" x14ac:dyDescent="0.25">
      <c r="I5" s="77" t="s">
        <v>79</v>
      </c>
      <c r="J5" s="77"/>
      <c r="K5" s="77"/>
      <c r="L5" s="77"/>
      <c r="M5" s="58"/>
      <c r="N5" s="59"/>
      <c r="O5" s="58"/>
      <c r="P5" s="77" t="s">
        <v>81</v>
      </c>
      <c r="Q5" s="77"/>
      <c r="R5" s="77"/>
      <c r="S5" s="77"/>
      <c r="T5" s="30"/>
    </row>
    <row r="6" spans="1:20" ht="15" customHeight="1" x14ac:dyDescent="0.25">
      <c r="I6" s="77"/>
      <c r="J6" s="77"/>
      <c r="K6" s="77"/>
      <c r="L6" s="77"/>
      <c r="M6" s="58"/>
      <c r="N6" s="59"/>
      <c r="O6" s="58"/>
      <c r="P6" s="77"/>
      <c r="Q6" s="77"/>
      <c r="R6" s="77"/>
      <c r="S6" s="77"/>
      <c r="T6" s="30"/>
    </row>
    <row r="7" spans="1:20" x14ac:dyDescent="0.25">
      <c r="I7" s="18"/>
      <c r="J7" s="18"/>
      <c r="K7" s="18"/>
      <c r="L7" s="18"/>
      <c r="P7" s="18"/>
      <c r="Q7" s="18"/>
      <c r="R7" s="18"/>
      <c r="S7" s="18"/>
      <c r="T7" s="18"/>
    </row>
    <row r="8" spans="1:20" ht="15" customHeight="1" x14ac:dyDescent="0.25">
      <c r="I8" s="79" t="s">
        <v>0</v>
      </c>
      <c r="J8" s="79"/>
      <c r="K8" s="79"/>
      <c r="L8" s="79"/>
      <c r="P8" s="79" t="s">
        <v>0</v>
      </c>
      <c r="Q8" s="79"/>
      <c r="R8" s="79"/>
      <c r="S8" s="79"/>
    </row>
    <row r="9" spans="1:20" x14ac:dyDescent="0.25">
      <c r="I9" s="79"/>
      <c r="J9" s="79"/>
      <c r="K9" s="79"/>
      <c r="L9" s="79"/>
      <c r="P9" s="79"/>
      <c r="Q9" s="79"/>
      <c r="R9" s="79"/>
      <c r="S9" s="79"/>
      <c r="T9" s="20"/>
    </row>
    <row r="10" spans="1:20" x14ac:dyDescent="0.25">
      <c r="I10" s="79"/>
      <c r="J10" s="79"/>
      <c r="K10" s="79"/>
      <c r="L10" s="79"/>
      <c r="P10" s="79"/>
      <c r="Q10" s="79"/>
      <c r="R10" s="79"/>
      <c r="S10" s="79"/>
      <c r="T10" s="20"/>
    </row>
    <row r="11" spans="1:20" x14ac:dyDescent="0.25">
      <c r="I11" s="79"/>
      <c r="J11" s="79"/>
      <c r="K11" s="79"/>
      <c r="L11" s="79"/>
      <c r="P11" s="79"/>
      <c r="Q11" s="79"/>
      <c r="R11" s="79"/>
      <c r="S11" s="79"/>
      <c r="T11" s="20"/>
    </row>
    <row r="12" spans="1:20" ht="14.65" customHeight="1" x14ac:dyDescent="0.25">
      <c r="J12" s="20"/>
      <c r="K12" s="20"/>
      <c r="L12" s="20"/>
      <c r="Q12" s="20"/>
      <c r="R12" s="20"/>
      <c r="S12" s="20"/>
      <c r="T12" s="20"/>
    </row>
    <row r="13" spans="1:20" x14ac:dyDescent="0.25">
      <c r="J13" s="20"/>
      <c r="K13" s="20"/>
      <c r="L13" s="20"/>
      <c r="Q13" s="20"/>
      <c r="R13" s="20"/>
      <c r="S13" s="20"/>
      <c r="T13" s="20"/>
    </row>
    <row r="14" spans="1:20" x14ac:dyDescent="0.25">
      <c r="J14" s="20"/>
      <c r="K14" s="20"/>
      <c r="L14" s="20"/>
      <c r="Q14" s="20"/>
      <c r="R14" s="20"/>
      <c r="S14" s="20"/>
      <c r="T14" s="20"/>
    </row>
    <row r="15" spans="1:20" x14ac:dyDescent="0.25">
      <c r="J15" s="20"/>
      <c r="K15" s="20"/>
      <c r="L15" s="20"/>
      <c r="Q15" s="20"/>
      <c r="R15" s="20"/>
      <c r="S15" s="20"/>
      <c r="T15" s="20"/>
    </row>
    <row r="16" spans="1:20" x14ac:dyDescent="0.25">
      <c r="J16" s="20"/>
      <c r="K16" s="20"/>
      <c r="L16" s="20"/>
      <c r="Q16" s="20"/>
      <c r="R16" s="20"/>
      <c r="S16" s="20"/>
      <c r="T16" s="20"/>
    </row>
    <row r="17" spans="9:20" x14ac:dyDescent="0.25">
      <c r="J17" s="20"/>
      <c r="K17" s="20"/>
      <c r="L17" s="20"/>
      <c r="Q17" s="20"/>
      <c r="R17" s="20"/>
      <c r="S17" s="20"/>
      <c r="T17" s="20"/>
    </row>
    <row r="18" spans="9:20" x14ac:dyDescent="0.25">
      <c r="J18" s="20"/>
      <c r="K18" s="20"/>
      <c r="L18" s="20"/>
      <c r="Q18" s="20"/>
      <c r="R18" s="20"/>
      <c r="S18" s="20"/>
      <c r="T18" s="20"/>
    </row>
    <row r="19" spans="9:20" x14ac:dyDescent="0.25">
      <c r="J19" s="20"/>
      <c r="K19" s="20"/>
      <c r="L19" s="20"/>
      <c r="Q19" s="20"/>
      <c r="R19" s="20"/>
      <c r="S19" s="20"/>
      <c r="T19" s="20"/>
    </row>
    <row r="20" spans="9:20" x14ac:dyDescent="0.25">
      <c r="J20" s="20"/>
      <c r="K20" s="20"/>
      <c r="L20" s="20"/>
      <c r="Q20" s="20"/>
      <c r="R20" s="20"/>
      <c r="S20" s="20"/>
      <c r="T20" s="20"/>
    </row>
    <row r="21" spans="9:20" x14ac:dyDescent="0.25">
      <c r="J21" s="20"/>
      <c r="K21" s="20"/>
      <c r="L21" s="20"/>
      <c r="Q21" s="20"/>
      <c r="R21" s="20"/>
      <c r="S21" s="20"/>
      <c r="T21" s="20"/>
    </row>
    <row r="22" spans="9:20" x14ac:dyDescent="0.25">
      <c r="J22" s="20"/>
      <c r="K22" s="20"/>
      <c r="L22" s="20"/>
      <c r="Q22" s="20"/>
      <c r="R22" s="20"/>
      <c r="S22" s="20"/>
      <c r="T22" s="20"/>
    </row>
    <row r="23" spans="9:20" x14ac:dyDescent="0.25">
      <c r="J23" s="20"/>
      <c r="K23" s="20"/>
      <c r="L23" s="20"/>
      <c r="Q23" s="20"/>
      <c r="R23" s="20"/>
      <c r="S23" s="20"/>
      <c r="T23" s="20"/>
    </row>
    <row r="24" spans="9:20" x14ac:dyDescent="0.25">
      <c r="J24" s="20"/>
      <c r="K24" s="20"/>
      <c r="L24" s="20"/>
      <c r="Q24" s="20"/>
      <c r="R24" s="20"/>
      <c r="S24" s="20"/>
      <c r="T24" s="20"/>
    </row>
    <row r="25" spans="9:20" x14ac:dyDescent="0.25">
      <c r="J25" s="20"/>
      <c r="K25" s="20"/>
      <c r="L25" s="20"/>
      <c r="Q25" s="20"/>
      <c r="R25" s="20"/>
      <c r="S25" s="20"/>
      <c r="T25" s="20"/>
    </row>
    <row r="26" spans="9:20" x14ac:dyDescent="0.25">
      <c r="J26" s="20"/>
      <c r="K26" s="20"/>
      <c r="L26" s="20"/>
      <c r="Q26" s="20"/>
      <c r="R26" s="20"/>
      <c r="S26" s="20"/>
      <c r="T26" s="20"/>
    </row>
    <row r="27" spans="9:20" x14ac:dyDescent="0.25">
      <c r="J27" s="20"/>
      <c r="K27" s="20"/>
      <c r="L27" s="20"/>
      <c r="Q27" s="20"/>
      <c r="R27" s="20"/>
      <c r="S27" s="20"/>
      <c r="T27" s="20"/>
    </row>
    <row r="28" spans="9:20" x14ac:dyDescent="0.25">
      <c r="J28" s="20"/>
      <c r="K28" s="20"/>
      <c r="L28" s="20"/>
      <c r="Q28" s="20"/>
      <c r="R28" s="20"/>
      <c r="S28" s="20"/>
      <c r="T28" s="20"/>
    </row>
    <row r="29" spans="9:20" x14ac:dyDescent="0.25">
      <c r="J29" s="20"/>
      <c r="K29" s="20"/>
      <c r="L29" s="20"/>
      <c r="Q29" s="20"/>
      <c r="R29" s="20"/>
      <c r="S29" s="20"/>
      <c r="T29" s="20"/>
    </row>
    <row r="30" spans="9:20" x14ac:dyDescent="0.25">
      <c r="J30" s="20"/>
      <c r="K30" s="20"/>
      <c r="L30" s="20"/>
      <c r="Q30" s="20"/>
      <c r="R30" s="20"/>
      <c r="S30" s="20"/>
      <c r="T30" s="20"/>
    </row>
    <row r="31" spans="9:20" x14ac:dyDescent="0.25">
      <c r="J31" s="20"/>
      <c r="K31" s="20"/>
      <c r="L31" s="20"/>
      <c r="Q31" s="20"/>
      <c r="R31" s="20"/>
      <c r="S31" s="20"/>
      <c r="T31" s="20"/>
    </row>
    <row r="32" spans="9:20" x14ac:dyDescent="0.25">
      <c r="I32" s="17"/>
      <c r="J32" s="4"/>
      <c r="K32" s="4"/>
      <c r="L32" s="4"/>
      <c r="Q32" s="4"/>
      <c r="R32" s="4"/>
      <c r="S32" s="4"/>
      <c r="T32" s="4"/>
    </row>
    <row r="33" spans="9:20" x14ac:dyDescent="0.25">
      <c r="I33" s="17"/>
      <c r="J33" s="4"/>
      <c r="K33" s="4"/>
      <c r="L33" s="4"/>
      <c r="Q33" s="4"/>
      <c r="R33" s="4"/>
      <c r="S33" s="11"/>
      <c r="T33" s="11"/>
    </row>
    <row r="34" spans="9:20" x14ac:dyDescent="0.25">
      <c r="I34" s="17"/>
      <c r="J34" s="4"/>
      <c r="K34" s="4"/>
      <c r="L34" s="4"/>
      <c r="Q34" s="4"/>
      <c r="R34" s="4"/>
      <c r="S34" s="11"/>
      <c r="T34" s="11"/>
    </row>
    <row r="35" spans="9:20" x14ac:dyDescent="0.25">
      <c r="P35" s="4"/>
      <c r="Q35" s="4"/>
      <c r="R35" s="11"/>
      <c r="S35" s="11"/>
    </row>
    <row r="36" spans="9:20" x14ac:dyDescent="0.25">
      <c r="I36" s="3"/>
    </row>
    <row r="38" spans="9:20" x14ac:dyDescent="0.25">
      <c r="I38" s="17"/>
      <c r="K38" s="4"/>
      <c r="L38" s="4"/>
    </row>
    <row r="39" spans="9:20" x14ac:dyDescent="0.25">
      <c r="I39" s="17"/>
      <c r="K39" s="4"/>
      <c r="L39" s="4"/>
    </row>
    <row r="40" spans="9:20" x14ac:dyDescent="0.25">
      <c r="I40" s="17"/>
      <c r="K40" s="4"/>
      <c r="L40" s="4"/>
    </row>
    <row r="41" spans="9:20" x14ac:dyDescent="0.25">
      <c r="I41" s="17"/>
      <c r="K41" s="4"/>
      <c r="L41" s="4"/>
    </row>
    <row r="42" spans="9:20" x14ac:dyDescent="0.25">
      <c r="I42" s="17"/>
      <c r="K42" s="4"/>
      <c r="L42" s="4"/>
    </row>
    <row r="43" spans="9:20" x14ac:dyDescent="0.25">
      <c r="I43" s="17"/>
      <c r="K43" s="4"/>
      <c r="L43" s="4"/>
    </row>
    <row r="44" spans="9:20" x14ac:dyDescent="0.25">
      <c r="I44" s="17"/>
      <c r="K44" s="4"/>
      <c r="L44" s="4"/>
    </row>
    <row r="45" spans="9:20" x14ac:dyDescent="0.25">
      <c r="I45" s="17"/>
      <c r="K45" s="4"/>
      <c r="L45" s="4"/>
    </row>
    <row r="46" spans="9:20" x14ac:dyDescent="0.25">
      <c r="I46" s="17"/>
      <c r="K46" s="4"/>
      <c r="L46" s="4"/>
    </row>
    <row r="47" spans="9:20" x14ac:dyDescent="0.25">
      <c r="I47" s="17"/>
      <c r="K47" s="4"/>
      <c r="L47" s="4"/>
    </row>
    <row r="48" spans="9:20"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7"/>
      <c r="K55" s="4"/>
      <c r="L55" s="4"/>
    </row>
    <row r="56" spans="9:12" x14ac:dyDescent="0.25">
      <c r="I56" s="14"/>
      <c r="J56" s="15"/>
      <c r="K56" s="11"/>
      <c r="L56" s="11"/>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c r="K69" s="4"/>
      <c r="L69" s="4"/>
    </row>
    <row r="70" spans="9:12" x14ac:dyDescent="0.25">
      <c r="I70" s="17"/>
      <c r="K70" s="4"/>
      <c r="L70" s="4"/>
    </row>
    <row r="71" spans="9:12" x14ac:dyDescent="0.25">
      <c r="I71" s="17"/>
      <c r="K71" s="4"/>
      <c r="L71" s="4"/>
    </row>
    <row r="72" spans="9:12" x14ac:dyDescent="0.25">
      <c r="I72" s="17"/>
      <c r="K72" s="4"/>
      <c r="L72" s="4"/>
    </row>
    <row r="73" spans="9:12" x14ac:dyDescent="0.25">
      <c r="I73" s="17"/>
      <c r="K73" s="4"/>
      <c r="L73" s="4"/>
    </row>
    <row r="74" spans="9:12" x14ac:dyDescent="0.25">
      <c r="I74" s="17"/>
      <c r="K74" s="4"/>
      <c r="L74" s="4"/>
    </row>
    <row r="75" spans="9:12" x14ac:dyDescent="0.25">
      <c r="I75" s="14"/>
      <c r="J75" s="15"/>
      <c r="K75" s="15"/>
      <c r="L75" s="15"/>
    </row>
  </sheetData>
  <mergeCells count="6">
    <mergeCell ref="I3:L4"/>
    <mergeCell ref="I5:L6"/>
    <mergeCell ref="I8:L11"/>
    <mergeCell ref="P8:S11"/>
    <mergeCell ref="P3:S4"/>
    <mergeCell ref="P5:S6"/>
  </mergeCells>
  <hyperlinks>
    <hyperlink ref="A1" location="'Table of Contents'!A1" display="Back to ToC" xr:uid="{E2BCC731-F190-4FFB-A830-76B10C9F758E}"/>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7264-126A-4674-96FF-B656BAAB0F3A}">
  <sheetPr>
    <tabColor rgb="FFC5D9F1"/>
  </sheetPr>
  <dimension ref="A1:AF271"/>
  <sheetViews>
    <sheetView zoomScaleNormal="100" workbookViewId="0"/>
  </sheetViews>
  <sheetFormatPr defaultRowHeight="15" x14ac:dyDescent="0.25"/>
  <cols>
    <col min="1" max="6" width="12.5703125" style="1" customWidth="1"/>
    <col min="7" max="7" width="3.42578125" style="2" customWidth="1"/>
    <col min="8" max="8" width="9.140625" style="16"/>
    <col min="9" max="9" width="10.7109375" style="16" bestFit="1" customWidth="1"/>
    <col min="10" max="15" width="9.140625" style="16" customWidth="1"/>
    <col min="16" max="16" width="9.140625" style="16"/>
    <col min="17" max="17" width="0.5703125" style="2" customWidth="1"/>
    <col min="18" max="18" width="9.140625" style="16"/>
    <col min="19" max="23" width="9.140625" style="16" customWidth="1"/>
    <col min="25" max="25" width="0.5703125" style="2" customWidth="1"/>
    <col min="26" max="26" width="9.140625" style="16"/>
    <col min="27" max="27" width="10.7109375" style="16" bestFit="1" customWidth="1"/>
    <col min="28" max="30" width="9.140625" style="16" customWidth="1"/>
    <col min="31" max="32" width="9.140625" style="16"/>
  </cols>
  <sheetData>
    <row r="1" spans="1:31" x14ac:dyDescent="0.25">
      <c r="A1" s="10" t="s">
        <v>12</v>
      </c>
    </row>
    <row r="3" spans="1:31" ht="14.65" customHeight="1" x14ac:dyDescent="0.25">
      <c r="I3" s="76" t="s">
        <v>82</v>
      </c>
      <c r="J3" s="76"/>
      <c r="K3" s="76"/>
      <c r="L3" s="76"/>
      <c r="M3" s="76"/>
      <c r="N3" s="55"/>
      <c r="O3" s="55"/>
      <c r="P3" s="55"/>
      <c r="Q3" s="56"/>
      <c r="R3" s="55"/>
      <c r="S3" s="76" t="s">
        <v>84</v>
      </c>
      <c r="T3" s="76"/>
      <c r="U3" s="76"/>
      <c r="V3" s="76"/>
      <c r="W3" s="51"/>
      <c r="X3" s="55"/>
      <c r="Y3" s="56"/>
      <c r="Z3" s="55"/>
      <c r="AA3" s="76" t="s">
        <v>86</v>
      </c>
      <c r="AB3" s="76"/>
      <c r="AC3" s="76"/>
      <c r="AD3" s="76"/>
      <c r="AE3" s="38"/>
    </row>
    <row r="4" spans="1:31" x14ac:dyDescent="0.25">
      <c r="I4" s="76"/>
      <c r="J4" s="76"/>
      <c r="K4" s="76"/>
      <c r="L4" s="76"/>
      <c r="M4" s="76"/>
      <c r="N4" s="55"/>
      <c r="O4" s="55"/>
      <c r="P4" s="55"/>
      <c r="Q4" s="56"/>
      <c r="R4" s="55"/>
      <c r="S4" s="76"/>
      <c r="T4" s="76"/>
      <c r="U4" s="76"/>
      <c r="V4" s="76"/>
      <c r="W4" s="51"/>
      <c r="X4" s="55"/>
      <c r="Y4" s="56"/>
      <c r="Z4" s="55"/>
      <c r="AA4" s="76"/>
      <c r="AB4" s="76"/>
      <c r="AC4" s="76"/>
      <c r="AD4" s="76"/>
      <c r="AE4" s="38"/>
    </row>
    <row r="5" spans="1:31" ht="15" customHeight="1" x14ac:dyDescent="0.25">
      <c r="I5" s="77" t="s">
        <v>83</v>
      </c>
      <c r="J5" s="77"/>
      <c r="K5" s="77"/>
      <c r="L5" s="77"/>
      <c r="M5" s="77"/>
      <c r="N5" s="55"/>
      <c r="O5" s="55"/>
      <c r="P5" s="55"/>
      <c r="Q5" s="56"/>
      <c r="R5" s="55"/>
      <c r="S5" s="77" t="s">
        <v>85</v>
      </c>
      <c r="T5" s="77"/>
      <c r="U5" s="77"/>
      <c r="V5" s="77"/>
      <c r="W5" s="53"/>
      <c r="X5" s="55"/>
      <c r="Y5" s="56"/>
      <c r="Z5" s="55"/>
      <c r="AA5" s="77" t="s">
        <v>234</v>
      </c>
      <c r="AB5" s="77"/>
      <c r="AC5" s="77"/>
      <c r="AD5" s="77"/>
      <c r="AE5" s="19"/>
    </row>
    <row r="6" spans="1:31" x14ac:dyDescent="0.25">
      <c r="I6" s="30"/>
      <c r="J6" s="30"/>
      <c r="K6" s="30"/>
      <c r="L6" s="30"/>
      <c r="M6" s="30"/>
      <c r="S6" s="30"/>
      <c r="T6" s="30"/>
      <c r="U6" s="30"/>
      <c r="V6" s="30"/>
      <c r="W6" s="42"/>
      <c r="AA6" s="30"/>
      <c r="AB6" s="30"/>
      <c r="AC6" s="30"/>
      <c r="AD6" s="30"/>
      <c r="AE6" s="30"/>
    </row>
    <row r="7" spans="1:31" x14ac:dyDescent="0.25">
      <c r="J7" s="16" t="s">
        <v>141</v>
      </c>
      <c r="K7" s="16" t="s">
        <v>142</v>
      </c>
      <c r="L7" s="16" t="s">
        <v>143</v>
      </c>
      <c r="M7" s="16" t="s">
        <v>144</v>
      </c>
      <c r="N7" s="16" t="s">
        <v>145</v>
      </c>
      <c r="O7" s="16" t="s">
        <v>146</v>
      </c>
      <c r="S7" s="30"/>
      <c r="T7" s="16" t="s">
        <v>150</v>
      </c>
      <c r="U7" s="16" t="s">
        <v>151</v>
      </c>
      <c r="V7" s="16" t="s">
        <v>157</v>
      </c>
      <c r="W7" s="16" t="s">
        <v>158</v>
      </c>
      <c r="AB7" s="16" t="s">
        <v>147</v>
      </c>
      <c r="AC7" s="16" t="s">
        <v>148</v>
      </c>
      <c r="AD7" s="16" t="s">
        <v>149</v>
      </c>
    </row>
    <row r="8" spans="1:31" x14ac:dyDescent="0.25">
      <c r="I8" s="17">
        <v>44592</v>
      </c>
      <c r="J8" s="4">
        <v>-0.29740790125294198</v>
      </c>
      <c r="K8" s="4">
        <v>0.23695880265045</v>
      </c>
      <c r="L8" s="4">
        <v>0.33022389456072898</v>
      </c>
      <c r="M8" s="4">
        <v>-5.2792722644722997E-2</v>
      </c>
      <c r="N8" s="4">
        <v>6.3366938618610001E-3</v>
      </c>
      <c r="O8" s="4">
        <v>-0.5</v>
      </c>
      <c r="S8" s="16" t="s">
        <v>152</v>
      </c>
      <c r="T8" s="4">
        <v>0.84716602370143379</v>
      </c>
      <c r="U8" s="4">
        <v>0.90548174631437506</v>
      </c>
      <c r="V8" s="4">
        <v>0.62154351087343995</v>
      </c>
      <c r="W8" s="4">
        <v>1.0809080218096179</v>
      </c>
      <c r="AA8" s="17">
        <v>43555</v>
      </c>
      <c r="AB8" s="16">
        <v>-21517255414.5075</v>
      </c>
      <c r="AC8" s="16">
        <v>82450921121.317505</v>
      </c>
      <c r="AD8" s="16">
        <v>60933665706.809998</v>
      </c>
    </row>
    <row r="9" spans="1:31" x14ac:dyDescent="0.25">
      <c r="I9" s="17">
        <v>44620</v>
      </c>
      <c r="J9" s="4">
        <v>-0.28415990051609502</v>
      </c>
      <c r="K9" s="4">
        <v>0.225207285108877</v>
      </c>
      <c r="L9" s="4">
        <v>0.44520743239435501</v>
      </c>
      <c r="M9" s="4">
        <v>-5.3466619275462E-2</v>
      </c>
      <c r="N9" s="4">
        <v>5.591278437467E-3</v>
      </c>
      <c r="O9" s="4">
        <v>-0.5</v>
      </c>
      <c r="S9" s="16" t="s">
        <v>153</v>
      </c>
      <c r="T9" s="4">
        <v>0.66857736056808337</v>
      </c>
      <c r="U9" s="4">
        <v>0.77385815618270004</v>
      </c>
      <c r="V9" s="4">
        <v>0.62010339292407934</v>
      </c>
      <c r="W9" s="4">
        <v>1.1482821069292219</v>
      </c>
      <c r="AA9" s="17">
        <v>43646</v>
      </c>
      <c r="AB9" s="16">
        <v>-21905952287.584301</v>
      </c>
      <c r="AC9" s="16">
        <v>83803357426.014297</v>
      </c>
      <c r="AD9" s="16">
        <v>61897405138.43</v>
      </c>
      <c r="AE9" s="20"/>
    </row>
    <row r="10" spans="1:31" x14ac:dyDescent="0.25">
      <c r="I10" s="17">
        <v>44651</v>
      </c>
      <c r="J10" s="4">
        <v>-0.26147122035172199</v>
      </c>
      <c r="K10" s="4">
        <v>0.231699647726822</v>
      </c>
      <c r="L10" s="4">
        <v>0.45166658419087002</v>
      </c>
      <c r="M10" s="4">
        <v>-5.5308292368515997E-2</v>
      </c>
      <c r="N10" s="4">
        <v>5.5887770930090003E-3</v>
      </c>
      <c r="O10" s="4">
        <v>-0.5</v>
      </c>
      <c r="S10" s="16" t="s">
        <v>154</v>
      </c>
      <c r="T10" s="4">
        <v>0.26956260753108779</v>
      </c>
      <c r="U10" s="43">
        <v>0.21235013715154494</v>
      </c>
      <c r="V10" s="4">
        <v>0.30249494639566032</v>
      </c>
      <c r="W10" s="4">
        <v>0.45740789954107558</v>
      </c>
      <c r="AA10" s="17">
        <v>43738</v>
      </c>
      <c r="AB10" s="16">
        <v>-22718909936.879101</v>
      </c>
      <c r="AC10" s="16">
        <v>85127307664.009094</v>
      </c>
      <c r="AD10" s="16">
        <v>62408397727.129997</v>
      </c>
      <c r="AE10" s="20"/>
    </row>
    <row r="11" spans="1:31" x14ac:dyDescent="0.25">
      <c r="I11" s="17">
        <v>44681</v>
      </c>
      <c r="J11" s="4">
        <v>-0.271759970057668</v>
      </c>
      <c r="K11" s="4">
        <v>0.261121032120126</v>
      </c>
      <c r="L11" s="4">
        <v>0.45454667881963401</v>
      </c>
      <c r="M11" s="4">
        <v>-5.4111380583007997E-2</v>
      </c>
      <c r="N11" s="4">
        <v>5.4717696175510004E-3</v>
      </c>
      <c r="O11" s="4">
        <v>-0.5</v>
      </c>
      <c r="S11" s="16" t="s">
        <v>155</v>
      </c>
      <c r="T11" s="4">
        <v>0.19699272133693424</v>
      </c>
      <c r="U11" s="43">
        <v>0.19546538249899598</v>
      </c>
      <c r="V11" s="4">
        <v>0.2418634242271715</v>
      </c>
      <c r="W11" s="4">
        <v>0.53253544724665114</v>
      </c>
      <c r="AA11" s="17">
        <v>43830</v>
      </c>
      <c r="AB11" s="16">
        <v>-24096524549.855701</v>
      </c>
      <c r="AC11" s="16">
        <v>88466721163.835693</v>
      </c>
      <c r="AD11" s="16">
        <v>64370196613.979897</v>
      </c>
      <c r="AE11" s="20"/>
    </row>
    <row r="12" spans="1:31" x14ac:dyDescent="0.25">
      <c r="I12" s="17">
        <v>44712</v>
      </c>
      <c r="J12" s="4">
        <v>-0.234530903967471</v>
      </c>
      <c r="K12" s="4">
        <v>0.27347808163128601</v>
      </c>
      <c r="L12" s="4">
        <v>0.45010329685342099</v>
      </c>
      <c r="M12" s="4">
        <v>-5.5406265222026997E-2</v>
      </c>
      <c r="N12" s="4">
        <v>4.5872063853469999E-3</v>
      </c>
      <c r="O12" s="4">
        <v>-0.5</v>
      </c>
      <c r="S12" s="16" t="s">
        <v>156</v>
      </c>
      <c r="T12" s="4">
        <v>7.9497766079745999E-2</v>
      </c>
      <c r="U12" s="43">
        <v>6.8433117514515501E-2</v>
      </c>
      <c r="V12" s="4">
        <v>0.12815636905974287</v>
      </c>
      <c r="W12" s="4">
        <v>0.27665874483055508</v>
      </c>
      <c r="AA12" s="17">
        <v>43921</v>
      </c>
      <c r="AB12" s="16">
        <v>-21760595106.8708</v>
      </c>
      <c r="AC12" s="16">
        <v>85966209266.120804</v>
      </c>
      <c r="AD12" s="16">
        <v>64205614159.25</v>
      </c>
      <c r="AE12" s="20"/>
    </row>
    <row r="13" spans="1:31" x14ac:dyDescent="0.25">
      <c r="I13" s="17">
        <v>44742</v>
      </c>
      <c r="J13" s="4">
        <v>-9.3726311895442005E-2</v>
      </c>
      <c r="K13" s="4">
        <v>0.31462789124176499</v>
      </c>
      <c r="L13" s="4">
        <v>0.45092878294600502</v>
      </c>
      <c r="M13" s="4">
        <v>-5.4448819951421999E-2</v>
      </c>
      <c r="N13" s="4">
        <v>4.4209132797019997E-3</v>
      </c>
      <c r="O13" s="4">
        <v>-0.5</v>
      </c>
      <c r="AA13" s="17">
        <v>44012</v>
      </c>
      <c r="AB13" s="16">
        <v>-19933268599.467602</v>
      </c>
      <c r="AC13" s="16">
        <v>81191235490.757599</v>
      </c>
      <c r="AD13" s="16">
        <v>61257966891.290001</v>
      </c>
      <c r="AE13" s="20"/>
    </row>
    <row r="14" spans="1:31" x14ac:dyDescent="0.25">
      <c r="I14" s="17">
        <v>44773</v>
      </c>
      <c r="J14" s="4">
        <v>0.10962861348471201</v>
      </c>
      <c r="K14" s="4">
        <v>0.42165880879449902</v>
      </c>
      <c r="L14" s="4">
        <v>0.45852916718645098</v>
      </c>
      <c r="M14" s="4">
        <v>-1.4628541269610001E-3</v>
      </c>
      <c r="N14" s="4">
        <v>1.2003070699965999E-2</v>
      </c>
      <c r="O14" s="4">
        <v>0</v>
      </c>
      <c r="AA14" s="17">
        <v>44104</v>
      </c>
      <c r="AB14" s="16">
        <v>-19956629933.566898</v>
      </c>
      <c r="AC14" s="16">
        <v>78780401828.8069</v>
      </c>
      <c r="AD14" s="16">
        <v>58823771895.239998</v>
      </c>
      <c r="AE14" s="20"/>
    </row>
    <row r="15" spans="1:31" x14ac:dyDescent="0.25">
      <c r="I15" s="17">
        <v>44804</v>
      </c>
      <c r="J15" s="4">
        <v>0.20710064140512699</v>
      </c>
      <c r="K15" s="4">
        <v>0.52341165339537299</v>
      </c>
      <c r="L15" s="4">
        <v>0.69572148596071504</v>
      </c>
      <c r="M15" s="4">
        <v>1.1831463277158E-2</v>
      </c>
      <c r="N15" s="4">
        <v>1.4551414814383001E-2</v>
      </c>
      <c r="O15" s="4">
        <v>0</v>
      </c>
      <c r="AA15" s="17">
        <v>44196</v>
      </c>
      <c r="AB15" s="16">
        <v>-20213401718.487301</v>
      </c>
      <c r="AC15" s="16">
        <v>78505168827.541595</v>
      </c>
      <c r="AD15" s="16">
        <v>58291767109.054298</v>
      </c>
      <c r="AE15" s="20"/>
    </row>
    <row r="16" spans="1:31" x14ac:dyDescent="0.25">
      <c r="I16" s="17">
        <v>44834</v>
      </c>
      <c r="J16" s="4">
        <v>0.73773287094539597</v>
      </c>
      <c r="K16" s="4">
        <v>0.72216392744862501</v>
      </c>
      <c r="L16" s="4">
        <v>0.70976363106544604</v>
      </c>
      <c r="M16" s="4">
        <v>5.5008682188367998E-2</v>
      </c>
      <c r="N16" s="4">
        <v>2.2809027193659001E-2</v>
      </c>
      <c r="O16" s="4">
        <v>0.75</v>
      </c>
      <c r="AA16" s="17">
        <v>44286</v>
      </c>
      <c r="AB16" s="16">
        <v>-20445088465.923302</v>
      </c>
      <c r="AC16" s="16">
        <v>81769565970.783295</v>
      </c>
      <c r="AD16" s="16">
        <v>61324477504.860001</v>
      </c>
      <c r="AE16" s="20"/>
    </row>
    <row r="17" spans="9:31" x14ac:dyDescent="0.25">
      <c r="I17" s="17">
        <v>44865</v>
      </c>
      <c r="J17" s="4">
        <v>0.96697034604065502</v>
      </c>
      <c r="K17" s="4">
        <v>1.0254992755787999</v>
      </c>
      <c r="L17" s="4">
        <v>0.72677242573538603</v>
      </c>
      <c r="M17" s="4">
        <v>8.3960825893558994E-2</v>
      </c>
      <c r="N17" s="4">
        <v>3.1226028368412002E-2</v>
      </c>
      <c r="O17" s="4">
        <v>0.75</v>
      </c>
      <c r="AA17" s="17">
        <v>44377</v>
      </c>
      <c r="AB17" s="16">
        <v>-20666194888.677299</v>
      </c>
      <c r="AC17" s="16">
        <v>82023851480.029099</v>
      </c>
      <c r="AD17" s="16">
        <v>61357656591.351799</v>
      </c>
      <c r="AE17" s="20"/>
    </row>
    <row r="18" spans="9:31" x14ac:dyDescent="0.25">
      <c r="I18" s="17">
        <v>44895</v>
      </c>
      <c r="J18" s="4">
        <v>1.5182822140572301</v>
      </c>
      <c r="K18" s="4">
        <v>1.28683556092656</v>
      </c>
      <c r="L18" s="4">
        <v>0.749594789714504</v>
      </c>
      <c r="M18" s="4">
        <v>0.15177231493954399</v>
      </c>
      <c r="N18" s="4">
        <v>4.4815828477853002E-2</v>
      </c>
      <c r="O18" s="4">
        <v>1.5</v>
      </c>
      <c r="AA18" s="17">
        <v>44469</v>
      </c>
      <c r="AB18" s="16">
        <v>-21210430521.483601</v>
      </c>
      <c r="AC18" s="16">
        <v>81609015326.479202</v>
      </c>
      <c r="AD18" s="16">
        <v>60398584804.995499</v>
      </c>
      <c r="AE18" s="20"/>
    </row>
    <row r="19" spans="9:31" x14ac:dyDescent="0.25">
      <c r="I19" s="17">
        <v>44926</v>
      </c>
      <c r="J19" s="4">
        <v>1.8271251018249699</v>
      </c>
      <c r="K19" s="4">
        <v>1.4816031805135099</v>
      </c>
      <c r="L19" s="4">
        <v>0.80121775646081195</v>
      </c>
      <c r="M19" s="4">
        <v>0.19065991167774199</v>
      </c>
      <c r="N19" s="4">
        <v>7.1044867817220997E-2</v>
      </c>
      <c r="O19" s="4">
        <v>2</v>
      </c>
      <c r="AA19" s="17">
        <v>44561</v>
      </c>
      <c r="AB19" s="16">
        <v>-22577133718.902302</v>
      </c>
      <c r="AC19" s="16">
        <v>84060806251.541</v>
      </c>
      <c r="AD19" s="16">
        <v>61483672532.638702</v>
      </c>
      <c r="AE19" s="20"/>
    </row>
    <row r="20" spans="9:31" x14ac:dyDescent="0.25">
      <c r="I20" s="17">
        <v>44957</v>
      </c>
      <c r="J20" s="4">
        <v>2.01104954060493</v>
      </c>
      <c r="K20" s="4">
        <v>1.66659944032444</v>
      </c>
      <c r="L20" s="4">
        <v>0.86001438331918201</v>
      </c>
      <c r="M20" s="4">
        <v>0.231812974709598</v>
      </c>
      <c r="N20" s="4">
        <v>9.3610475783758001E-2</v>
      </c>
      <c r="O20" s="4">
        <v>2</v>
      </c>
      <c r="AA20" s="17">
        <v>44651</v>
      </c>
      <c r="AB20" s="16">
        <v>-23450648551.725498</v>
      </c>
      <c r="AC20" s="16">
        <v>88086133538.556305</v>
      </c>
      <c r="AD20" s="16">
        <v>64635484986.830803</v>
      </c>
      <c r="AE20" s="20"/>
    </row>
    <row r="21" spans="9:31" x14ac:dyDescent="0.25">
      <c r="I21" s="17">
        <v>44985</v>
      </c>
      <c r="J21" s="4">
        <v>2.3165731090724999</v>
      </c>
      <c r="K21" s="4">
        <v>1.95451245219207</v>
      </c>
      <c r="L21" s="4">
        <v>1.1691302625384501</v>
      </c>
      <c r="M21" s="4">
        <v>0.31071642939140998</v>
      </c>
      <c r="N21" s="4">
        <v>0.114288375159914</v>
      </c>
      <c r="O21" s="4">
        <v>2.5</v>
      </c>
      <c r="T21" s="4"/>
      <c r="U21" s="4"/>
      <c r="V21" s="4"/>
      <c r="W21" s="4"/>
      <c r="AA21" s="17">
        <v>44742</v>
      </c>
      <c r="AB21" s="16">
        <v>-25942794288.549702</v>
      </c>
      <c r="AC21" s="16">
        <v>93261359886.826996</v>
      </c>
      <c r="AD21" s="16">
        <v>67318565598.277199</v>
      </c>
      <c r="AE21" s="20"/>
    </row>
    <row r="22" spans="9:31" x14ac:dyDescent="0.25">
      <c r="I22" s="17">
        <v>45016</v>
      </c>
      <c r="J22" s="4">
        <v>2.5780669542421499</v>
      </c>
      <c r="K22" s="4">
        <v>2.1423015452012</v>
      </c>
      <c r="L22" s="4">
        <v>1.20223313223666</v>
      </c>
      <c r="M22" s="4">
        <v>0.40936479111204099</v>
      </c>
      <c r="N22" s="4">
        <v>0.14234483821820801</v>
      </c>
      <c r="O22" s="4">
        <v>3</v>
      </c>
      <c r="T22" s="4"/>
      <c r="U22" s="4"/>
      <c r="V22" s="4"/>
      <c r="W22" s="4"/>
      <c r="AA22" s="17">
        <v>44834</v>
      </c>
      <c r="AB22" s="16">
        <v>133547051.169552</v>
      </c>
      <c r="AC22" s="16">
        <v>67924010412.817101</v>
      </c>
      <c r="AD22" s="16">
        <v>68057557463.986603</v>
      </c>
      <c r="AE22" s="20"/>
    </row>
    <row r="23" spans="9:31" x14ac:dyDescent="0.25">
      <c r="I23" s="17">
        <v>45046</v>
      </c>
      <c r="J23" s="4">
        <v>2.8058910822490799</v>
      </c>
      <c r="K23" s="4">
        <v>2.3137637402351698</v>
      </c>
      <c r="L23" s="4">
        <v>1.24847437687019</v>
      </c>
      <c r="M23" s="4">
        <v>0.44608445253110002</v>
      </c>
      <c r="N23" s="4">
        <v>0.17310925513766301</v>
      </c>
      <c r="O23" s="4">
        <v>3</v>
      </c>
      <c r="T23" s="4"/>
      <c r="U23" s="4"/>
      <c r="V23" s="4"/>
      <c r="W23" s="4"/>
      <c r="AA23" s="17">
        <v>44926</v>
      </c>
      <c r="AB23" s="16">
        <v>27264577097.870499</v>
      </c>
      <c r="AC23" s="16">
        <v>51723907525.458504</v>
      </c>
      <c r="AD23" s="16">
        <v>78988484623.329102</v>
      </c>
      <c r="AE23" s="20"/>
    </row>
    <row r="24" spans="9:31" x14ac:dyDescent="0.25">
      <c r="I24" s="17">
        <v>45077</v>
      </c>
      <c r="J24" s="4">
        <v>2.9629077671083102</v>
      </c>
      <c r="K24" s="4">
        <v>2.4848040906287698</v>
      </c>
      <c r="L24" s="4">
        <v>1.3068738428442099</v>
      </c>
      <c r="M24" s="4">
        <v>0.48965119612023</v>
      </c>
      <c r="N24" s="4">
        <v>0.20606978848356999</v>
      </c>
      <c r="O24" s="4">
        <v>3.25</v>
      </c>
      <c r="T24" s="4"/>
      <c r="U24" s="4"/>
      <c r="V24" s="4"/>
      <c r="W24" s="4"/>
      <c r="AA24" s="17">
        <v>45016</v>
      </c>
      <c r="AB24" s="16">
        <v>44634112139.636597</v>
      </c>
      <c r="AC24" s="16">
        <v>34395437646.278397</v>
      </c>
      <c r="AD24" s="16">
        <v>79029549785.914993</v>
      </c>
      <c r="AE24" s="20"/>
    </row>
    <row r="25" spans="9:31" x14ac:dyDescent="0.25">
      <c r="I25" s="17">
        <v>45107</v>
      </c>
      <c r="J25" s="4">
        <v>3.2000917994423501</v>
      </c>
      <c r="K25" s="4">
        <v>2.7207949738882</v>
      </c>
      <c r="L25" s="4">
        <v>1.37380382509524</v>
      </c>
      <c r="M25" s="4">
        <v>0.55463452746096398</v>
      </c>
      <c r="N25" s="4">
        <v>0.23265182554905101</v>
      </c>
      <c r="O25" s="4">
        <v>3.5</v>
      </c>
      <c r="T25" s="4"/>
      <c r="U25" s="4"/>
      <c r="V25" s="4"/>
      <c r="W25" s="4"/>
      <c r="AA25" s="17">
        <v>45107</v>
      </c>
      <c r="AB25" s="16">
        <v>53243485162.986702</v>
      </c>
      <c r="AC25" s="16">
        <v>29468862843.791302</v>
      </c>
      <c r="AD25" s="16">
        <v>82712348006.778</v>
      </c>
      <c r="AE25" s="20"/>
    </row>
    <row r="26" spans="9:31" x14ac:dyDescent="0.25">
      <c r="I26" s="17">
        <v>45138</v>
      </c>
      <c r="J26" s="4">
        <v>3.3178073268830199</v>
      </c>
      <c r="K26" s="4">
        <v>2.84688066565479</v>
      </c>
      <c r="L26" s="4">
        <v>1.4326292524070099</v>
      </c>
      <c r="M26" s="4">
        <v>0.60705683244417397</v>
      </c>
      <c r="N26" s="4">
        <v>0.26518488417194502</v>
      </c>
      <c r="O26" s="4">
        <v>3.5</v>
      </c>
      <c r="T26" s="4"/>
      <c r="U26" s="4"/>
      <c r="V26" s="4"/>
      <c r="W26" s="4"/>
      <c r="AA26" s="17">
        <v>45199</v>
      </c>
      <c r="AB26" s="16">
        <v>56233646637.749496</v>
      </c>
      <c r="AC26" s="16">
        <v>27645611875.563301</v>
      </c>
      <c r="AD26" s="16">
        <v>83879258513.312897</v>
      </c>
      <c r="AE26" s="20"/>
    </row>
    <row r="27" spans="9:31" x14ac:dyDescent="0.25">
      <c r="I27" s="17">
        <v>45169</v>
      </c>
      <c r="J27" s="4">
        <v>3.4245041090242698</v>
      </c>
      <c r="K27" s="4">
        <v>3.0493402298596899</v>
      </c>
      <c r="L27" s="4">
        <v>1.5285752012298199</v>
      </c>
      <c r="M27" s="4">
        <v>0.65534424300810901</v>
      </c>
      <c r="N27" s="4">
        <v>0.30714178244470303</v>
      </c>
      <c r="O27" s="4">
        <v>3.75</v>
      </c>
      <c r="T27" s="4"/>
      <c r="U27" s="4"/>
      <c r="V27" s="4"/>
      <c r="W27" s="4"/>
      <c r="AA27" s="17">
        <v>45291</v>
      </c>
      <c r="AB27" s="16">
        <v>57867556507.073196</v>
      </c>
      <c r="AC27" s="16">
        <v>26482936392.5238</v>
      </c>
      <c r="AD27" s="16">
        <v>84350492899.597107</v>
      </c>
      <c r="AE27" s="20"/>
    </row>
    <row r="28" spans="9:31" x14ac:dyDescent="0.25">
      <c r="I28" s="17">
        <v>45199</v>
      </c>
      <c r="J28" s="4">
        <v>3.5945440182922601</v>
      </c>
      <c r="K28" s="4">
        <v>3.0835816039933399</v>
      </c>
      <c r="L28" s="4">
        <v>1.5731172284002899</v>
      </c>
      <c r="M28" s="4">
        <v>0.75046159810931001</v>
      </c>
      <c r="N28" s="4">
        <v>0.32849937520285399</v>
      </c>
      <c r="O28" s="4">
        <v>4</v>
      </c>
      <c r="T28" s="4"/>
      <c r="U28" s="4"/>
      <c r="V28" s="4"/>
      <c r="W28" s="4"/>
      <c r="AA28" s="17">
        <v>45382</v>
      </c>
      <c r="AB28" s="16">
        <v>52370937429.838699</v>
      </c>
      <c r="AC28" s="16">
        <v>33617435523.271198</v>
      </c>
      <c r="AD28" s="16">
        <v>85988372953.110001</v>
      </c>
      <c r="AE28" s="20"/>
    </row>
    <row r="29" spans="9:31" x14ac:dyDescent="0.25">
      <c r="I29" s="17">
        <v>45230</v>
      </c>
      <c r="J29" s="4">
        <v>3.7057924198780401</v>
      </c>
      <c r="K29" s="4">
        <v>3.2745831468339701</v>
      </c>
      <c r="L29" s="4">
        <v>1.6333613561889899</v>
      </c>
      <c r="M29" s="4">
        <v>0.80066275011640198</v>
      </c>
      <c r="N29" s="4">
        <v>0.34537559798813</v>
      </c>
      <c r="O29" s="4">
        <v>4</v>
      </c>
      <c r="T29" s="4"/>
      <c r="U29" s="4"/>
      <c r="V29" s="4"/>
      <c r="W29" s="4"/>
      <c r="AA29" s="17">
        <v>45473</v>
      </c>
      <c r="AB29" s="16">
        <v>44894036143.709297</v>
      </c>
      <c r="AC29" s="16">
        <v>40216015733.528999</v>
      </c>
      <c r="AD29" s="16">
        <v>85110051877.238403</v>
      </c>
      <c r="AE29" s="20"/>
    </row>
    <row r="30" spans="9:31" x14ac:dyDescent="0.25">
      <c r="I30" s="17">
        <v>45260</v>
      </c>
      <c r="J30" s="4">
        <v>3.7185207947610102</v>
      </c>
      <c r="K30" s="4">
        <v>3.32322601379814</v>
      </c>
      <c r="L30" s="4">
        <v>1.6639605168359</v>
      </c>
      <c r="M30" s="4">
        <v>0.83201842606478205</v>
      </c>
      <c r="N30" s="4">
        <v>0.36216086063855901</v>
      </c>
      <c r="O30" s="4">
        <v>4</v>
      </c>
      <c r="T30" s="4"/>
      <c r="U30" s="4"/>
      <c r="V30" s="4"/>
      <c r="W30" s="4"/>
      <c r="AA30" s="17">
        <v>45565</v>
      </c>
      <c r="AB30" s="16">
        <v>41448135663.393097</v>
      </c>
      <c r="AC30" s="16">
        <v>40150412324.271202</v>
      </c>
      <c r="AD30" s="16">
        <v>81598547987.664307</v>
      </c>
      <c r="AE30" s="20"/>
    </row>
    <row r="31" spans="9:31" x14ac:dyDescent="0.25">
      <c r="I31" s="17">
        <v>45291</v>
      </c>
      <c r="J31" s="4">
        <v>3.7185880405799998</v>
      </c>
      <c r="K31" s="4">
        <v>3.29242607969997</v>
      </c>
      <c r="L31" s="4">
        <v>1.70283335422862</v>
      </c>
      <c r="M31" s="4">
        <v>0.84230527754914097</v>
      </c>
      <c r="N31" s="4">
        <v>0.36962128230789298</v>
      </c>
      <c r="O31" s="4">
        <v>4</v>
      </c>
      <c r="S31" s="4"/>
      <c r="T31" s="4"/>
      <c r="U31" s="4"/>
      <c r="V31" s="4"/>
      <c r="W31" s="4"/>
      <c r="AA31" s="17">
        <v>45657</v>
      </c>
      <c r="AB31" s="16">
        <v>30187880266.4156</v>
      </c>
      <c r="AC31" s="16">
        <v>54605639639.937202</v>
      </c>
      <c r="AD31" s="16">
        <v>84793519906.352798</v>
      </c>
      <c r="AE31" s="20"/>
    </row>
    <row r="32" spans="9:31" x14ac:dyDescent="0.25">
      <c r="I32" s="17">
        <v>45322</v>
      </c>
      <c r="J32" s="4">
        <v>3.6965812840436101</v>
      </c>
      <c r="K32" s="4">
        <v>3.1972027191755501</v>
      </c>
      <c r="L32" s="4">
        <v>1.7368225402088799</v>
      </c>
      <c r="M32" s="4">
        <v>0.89383835456928795</v>
      </c>
      <c r="N32" s="4">
        <v>0.38527485741225298</v>
      </c>
      <c r="O32" s="4">
        <v>4</v>
      </c>
      <c r="AA32" s="17">
        <v>45747</v>
      </c>
      <c r="AB32" s="16">
        <v>19884624866.176201</v>
      </c>
      <c r="AC32" s="16">
        <v>63826371826.6987</v>
      </c>
      <c r="AD32" s="16">
        <v>83710996692.875</v>
      </c>
    </row>
    <row r="33" spans="9:30" x14ac:dyDescent="0.25">
      <c r="I33" s="17">
        <v>45351</v>
      </c>
      <c r="J33" s="4">
        <v>3.6431783944887801</v>
      </c>
      <c r="K33" s="4">
        <v>3.1678487238072801</v>
      </c>
      <c r="L33" s="4">
        <v>1.7542313500281399</v>
      </c>
      <c r="M33" s="4">
        <v>0.89541818398151996</v>
      </c>
      <c r="N33" s="4">
        <v>0.37631524542396999</v>
      </c>
      <c r="O33" s="4">
        <v>4</v>
      </c>
      <c r="AA33" s="17">
        <v>45838</v>
      </c>
      <c r="AB33" s="16">
        <v>10401277717.0616</v>
      </c>
      <c r="AC33" s="16">
        <v>70984590297.869995</v>
      </c>
      <c r="AD33" s="16">
        <v>81385868014.931702</v>
      </c>
    </row>
    <row r="34" spans="9:30" x14ac:dyDescent="0.25">
      <c r="I34" s="17">
        <v>45382</v>
      </c>
      <c r="J34" s="4">
        <v>3.6794359922286799</v>
      </c>
      <c r="K34" s="4">
        <v>3.1583386912324101</v>
      </c>
      <c r="L34" s="4">
        <v>1.7682540656366501</v>
      </c>
      <c r="M34" s="4">
        <v>0.90607282296051805</v>
      </c>
      <c r="N34" s="4">
        <v>0.386560981613498</v>
      </c>
      <c r="O34" s="4">
        <v>4</v>
      </c>
    </row>
    <row r="35" spans="9:30" x14ac:dyDescent="0.25">
      <c r="I35" s="17">
        <v>45412</v>
      </c>
      <c r="J35" s="4">
        <v>3.6676759049969601</v>
      </c>
      <c r="K35" s="4">
        <v>3.1124998205968102</v>
      </c>
      <c r="L35" s="4">
        <v>1.78198614488062</v>
      </c>
      <c r="M35" s="4">
        <v>0.90906373638501403</v>
      </c>
      <c r="N35" s="4">
        <v>0.38629136182375001</v>
      </c>
      <c r="O35" s="4">
        <v>4</v>
      </c>
    </row>
    <row r="36" spans="9:30" x14ac:dyDescent="0.25">
      <c r="I36" s="17">
        <v>45443</v>
      </c>
      <c r="J36" s="4">
        <v>3.6541937988791</v>
      </c>
      <c r="K36" s="4">
        <v>3.0884778623754001</v>
      </c>
      <c r="L36" s="4">
        <v>1.78736562408026</v>
      </c>
      <c r="M36" s="4">
        <v>0.91169658917779794</v>
      </c>
      <c r="N36" s="4">
        <v>0.38819092004478301</v>
      </c>
      <c r="O36" s="4">
        <v>4</v>
      </c>
    </row>
    <row r="37" spans="9:30" x14ac:dyDescent="0.25">
      <c r="I37" s="17">
        <v>45473</v>
      </c>
      <c r="J37" s="4">
        <v>3.5404023057537199</v>
      </c>
      <c r="K37" s="4">
        <v>3.0253206493733602</v>
      </c>
      <c r="L37" s="4">
        <v>1.79724598132761</v>
      </c>
      <c r="M37" s="4">
        <v>0.87402258357471696</v>
      </c>
      <c r="N37" s="4">
        <v>0.38142040273709099</v>
      </c>
      <c r="O37" s="4">
        <v>3.75</v>
      </c>
    </row>
    <row r="38" spans="9:30" x14ac:dyDescent="0.25">
      <c r="I38" s="17">
        <v>45504</v>
      </c>
      <c r="J38" s="4">
        <v>3.4762038952030001</v>
      </c>
      <c r="K38" s="4">
        <v>2.9988761830050801</v>
      </c>
      <c r="L38" s="4">
        <v>1.79812055596613</v>
      </c>
      <c r="M38" s="4">
        <v>0.86703785822088797</v>
      </c>
      <c r="N38" s="4">
        <v>0.37734979910532102</v>
      </c>
      <c r="O38" s="4">
        <v>3.75</v>
      </c>
    </row>
    <row r="39" spans="9:30" x14ac:dyDescent="0.25">
      <c r="I39" s="17">
        <v>45535</v>
      </c>
      <c r="J39" s="4">
        <v>3.4135764511050901</v>
      </c>
      <c r="K39" s="4">
        <v>2.9611311580211801</v>
      </c>
      <c r="L39" s="4">
        <v>1.80253285176564</v>
      </c>
      <c r="M39" s="4">
        <v>0.89499861185237395</v>
      </c>
      <c r="N39" s="4">
        <v>0.37909517875190102</v>
      </c>
      <c r="O39" s="4">
        <v>3.75</v>
      </c>
    </row>
    <row r="40" spans="9:30" x14ac:dyDescent="0.25">
      <c r="I40" s="17">
        <v>45565</v>
      </c>
      <c r="J40" s="4">
        <v>3.2755234378226201</v>
      </c>
      <c r="K40" s="4">
        <v>2.98436357632806</v>
      </c>
      <c r="L40" s="4">
        <v>1.8038711732542101</v>
      </c>
      <c r="M40" s="4">
        <v>0.88377378844480603</v>
      </c>
      <c r="N40" s="4">
        <v>0.37036290833289298</v>
      </c>
      <c r="O40" s="4">
        <v>3.5</v>
      </c>
    </row>
    <row r="41" spans="9:30" x14ac:dyDescent="0.25">
      <c r="I41" s="17">
        <v>45596</v>
      </c>
      <c r="J41" s="4">
        <v>3.0590365557838299</v>
      </c>
      <c r="K41" s="4">
        <v>2.7283896352141701</v>
      </c>
      <c r="L41" s="4">
        <v>1.7969134123104999</v>
      </c>
      <c r="M41" s="4">
        <v>0.82279778025077499</v>
      </c>
      <c r="N41" s="4">
        <v>0.36174401442717802</v>
      </c>
      <c r="O41" s="4">
        <v>3.25</v>
      </c>
    </row>
    <row r="42" spans="9:30" x14ac:dyDescent="0.25">
      <c r="I42" s="17">
        <v>45626</v>
      </c>
      <c r="J42" s="4">
        <v>2.9225478790702599</v>
      </c>
      <c r="K42" s="4">
        <v>2.6043787718679101</v>
      </c>
      <c r="L42" s="4">
        <v>1.78952153475939</v>
      </c>
      <c r="M42" s="4">
        <v>0.81221473364499697</v>
      </c>
      <c r="N42" s="4">
        <v>0.35098755234569901</v>
      </c>
      <c r="O42" s="4">
        <v>3.25</v>
      </c>
    </row>
    <row r="43" spans="9:30" x14ac:dyDescent="0.25">
      <c r="I43" s="17">
        <v>45657</v>
      </c>
      <c r="J43" s="4">
        <v>2.8014820646236598</v>
      </c>
      <c r="K43" s="4">
        <v>2.4510251189274102</v>
      </c>
      <c r="L43" s="4">
        <v>1.7858692049214</v>
      </c>
      <c r="M43" s="4">
        <v>0.76908479550284103</v>
      </c>
      <c r="N43" s="4">
        <v>0.35140549326888898</v>
      </c>
      <c r="O43" s="4">
        <v>3</v>
      </c>
    </row>
    <row r="44" spans="9:30" x14ac:dyDescent="0.25">
      <c r="I44" s="17">
        <v>45688</v>
      </c>
      <c r="J44" s="4">
        <v>2.6709804578505301</v>
      </c>
      <c r="K44" s="4">
        <v>2.3363432272299902</v>
      </c>
      <c r="L44" s="4">
        <v>1.7698252029314501</v>
      </c>
      <c r="M44" s="4">
        <v>0.76337953951099502</v>
      </c>
      <c r="N44" s="4">
        <v>0.33919051768510999</v>
      </c>
      <c r="O44" s="4">
        <v>3</v>
      </c>
    </row>
    <row r="45" spans="9:30" x14ac:dyDescent="0.25">
      <c r="I45" s="17">
        <v>45716</v>
      </c>
      <c r="J45" s="4">
        <v>2.5051739511698199</v>
      </c>
      <c r="K45" s="4">
        <v>2.2088539159099998</v>
      </c>
      <c r="L45" s="4">
        <v>1.5811524536160899</v>
      </c>
      <c r="M45" s="4">
        <v>0.72009356465250196</v>
      </c>
      <c r="N45" s="4">
        <v>0.32295391419538</v>
      </c>
      <c r="O45" s="4">
        <v>2.75</v>
      </c>
    </row>
    <row r="46" spans="9:30" x14ac:dyDescent="0.25">
      <c r="I46" s="17">
        <v>45747</v>
      </c>
      <c r="J46" s="4">
        <v>2.3280293589075201</v>
      </c>
      <c r="K46" s="4">
        <v>2.1063602882411798</v>
      </c>
      <c r="L46" s="4">
        <v>1.5499265540193199</v>
      </c>
      <c r="M46" s="4">
        <v>0.66890516981991099</v>
      </c>
      <c r="N46" s="4">
        <v>0.312390804383953</v>
      </c>
      <c r="O46" s="4">
        <v>2.5</v>
      </c>
    </row>
    <row r="47" spans="9:30" x14ac:dyDescent="0.25">
      <c r="I47" s="17">
        <v>45777</v>
      </c>
      <c r="J47" s="4">
        <v>2.16062091905569</v>
      </c>
      <c r="K47" s="4">
        <v>1.98263679548324</v>
      </c>
      <c r="L47" s="4">
        <v>1.5216639768118301</v>
      </c>
      <c r="M47" s="4">
        <v>0.60360344347500905</v>
      </c>
      <c r="N47" s="4">
        <v>0.292671138475526</v>
      </c>
      <c r="O47" s="4">
        <v>2.25</v>
      </c>
    </row>
    <row r="48" spans="9:30" x14ac:dyDescent="0.25">
      <c r="I48" s="17">
        <v>45808</v>
      </c>
      <c r="J48" s="4">
        <v>2.0619183672428498</v>
      </c>
      <c r="K48" s="4">
        <v>1.8748968724933299</v>
      </c>
      <c r="L48" s="4">
        <v>1.4769228648339501</v>
      </c>
      <c r="M48" s="4">
        <v>0.57886080363805503</v>
      </c>
      <c r="N48" s="4">
        <v>0.291604856981383</v>
      </c>
      <c r="O48" s="4">
        <v>2.25</v>
      </c>
    </row>
    <row r="49" spans="9:15" x14ac:dyDescent="0.25">
      <c r="I49" s="17">
        <v>45838</v>
      </c>
      <c r="J49" s="4">
        <v>1.93916308881671</v>
      </c>
      <c r="K49" s="4">
        <v>1.8108237966623</v>
      </c>
      <c r="L49" s="4">
        <v>1.4596318601162299</v>
      </c>
      <c r="M49" s="4">
        <v>0.52929780402498605</v>
      </c>
      <c r="N49" s="4">
        <v>0.27353047303032901</v>
      </c>
      <c r="O49" s="4">
        <v>2</v>
      </c>
    </row>
    <row r="50" spans="9:15" x14ac:dyDescent="0.25">
      <c r="I50" s="17">
        <v>45869</v>
      </c>
      <c r="J50" s="4">
        <v>1.89266621415651</v>
      </c>
      <c r="K50" s="4">
        <v>1.7706260645160099</v>
      </c>
      <c r="L50" s="4">
        <v>1.4459475321088</v>
      </c>
      <c r="M50" s="4">
        <v>0.50968794372749804</v>
      </c>
      <c r="N50" s="4">
        <v>0.25070099016098102</v>
      </c>
      <c r="O50" s="4">
        <v>2</v>
      </c>
    </row>
    <row r="51" spans="9:15" x14ac:dyDescent="0.25">
      <c r="I51" s="17">
        <v>45900</v>
      </c>
      <c r="J51" s="4">
        <v>1.88564845631002</v>
      </c>
      <c r="K51" s="4">
        <v>1.7451572669992701</v>
      </c>
      <c r="L51" s="4">
        <v>1.2477401065259299</v>
      </c>
      <c r="M51" s="4">
        <v>0.50572411417960395</v>
      </c>
      <c r="N51" s="4">
        <v>0.25181400055117598</v>
      </c>
      <c r="O51" s="4">
        <v>2</v>
      </c>
    </row>
    <row r="52" spans="9:15" x14ac:dyDescent="0.25">
      <c r="I52" s="17">
        <v>45930</v>
      </c>
      <c r="J52" s="4">
        <v>1.90755730213226</v>
      </c>
      <c r="K52" s="4">
        <v>1.7755097014327399</v>
      </c>
      <c r="L52" s="4">
        <v>1.2392602425328101</v>
      </c>
      <c r="M52" s="4">
        <v>0.52076582417980599</v>
      </c>
      <c r="N52" s="4">
        <v>0.251324685015752</v>
      </c>
      <c r="O52" s="4">
        <v>2</v>
      </c>
    </row>
    <row r="53" spans="9:15" x14ac:dyDescent="0.25">
      <c r="I53" s="17"/>
      <c r="J53" s="4"/>
      <c r="K53" s="4"/>
      <c r="L53" s="4"/>
      <c r="M53" s="4"/>
      <c r="N53" s="4"/>
      <c r="O53" s="4"/>
    </row>
    <row r="54" spans="9:15" x14ac:dyDescent="0.25">
      <c r="I54" s="17"/>
      <c r="J54" s="4"/>
      <c r="K54" s="4"/>
      <c r="L54" s="4"/>
      <c r="M54" s="4"/>
      <c r="N54" s="4"/>
      <c r="O54" s="4"/>
    </row>
    <row r="55" spans="9:15" x14ac:dyDescent="0.25">
      <c r="I55" s="17"/>
      <c r="J55" s="4"/>
      <c r="K55" s="4"/>
      <c r="L55" s="4"/>
      <c r="M55" s="4"/>
      <c r="N55" s="4"/>
      <c r="O55" s="4"/>
    </row>
    <row r="56" spans="9:15" x14ac:dyDescent="0.25">
      <c r="I56" s="17"/>
      <c r="J56" s="4"/>
      <c r="K56" s="4"/>
      <c r="L56" s="4"/>
      <c r="M56" s="4"/>
      <c r="N56" s="4"/>
      <c r="O56" s="4"/>
    </row>
    <row r="57" spans="9:15" x14ac:dyDescent="0.25">
      <c r="I57" s="17"/>
      <c r="J57" s="4"/>
      <c r="K57" s="4"/>
      <c r="L57" s="4"/>
      <c r="M57" s="4"/>
      <c r="N57" s="4"/>
      <c r="O57" s="4"/>
    </row>
    <row r="58" spans="9:15" x14ac:dyDescent="0.25">
      <c r="I58" s="17"/>
      <c r="J58" s="4"/>
      <c r="K58" s="4"/>
      <c r="L58" s="4"/>
      <c r="M58" s="4"/>
      <c r="N58" s="4"/>
      <c r="O58" s="4"/>
    </row>
    <row r="59" spans="9:15" x14ac:dyDescent="0.25">
      <c r="I59" s="17"/>
      <c r="J59" s="4"/>
      <c r="K59" s="4"/>
      <c r="L59" s="4"/>
      <c r="M59" s="4"/>
      <c r="N59" s="4"/>
      <c r="O59" s="4"/>
    </row>
    <row r="60" spans="9:15" x14ac:dyDescent="0.25">
      <c r="I60" s="17"/>
      <c r="J60" s="4"/>
      <c r="K60" s="4"/>
      <c r="L60" s="4"/>
      <c r="M60" s="4"/>
      <c r="N60" s="4"/>
      <c r="O60" s="4"/>
    </row>
    <row r="61" spans="9:15" x14ac:dyDescent="0.25">
      <c r="I61" s="17"/>
      <c r="J61" s="4"/>
      <c r="K61" s="4"/>
      <c r="L61" s="4"/>
      <c r="M61" s="4"/>
      <c r="N61" s="4"/>
      <c r="O61" s="4"/>
    </row>
    <row r="62" spans="9:15" x14ac:dyDescent="0.25">
      <c r="I62" s="17"/>
      <c r="J62" s="4"/>
      <c r="K62" s="4"/>
      <c r="L62" s="4"/>
      <c r="M62" s="4"/>
      <c r="N62" s="4"/>
      <c r="O62" s="4"/>
    </row>
    <row r="63" spans="9:15" x14ac:dyDescent="0.25">
      <c r="I63" s="17"/>
      <c r="J63" s="4"/>
      <c r="K63" s="4"/>
      <c r="L63" s="4"/>
      <c r="M63" s="4"/>
      <c r="N63" s="4"/>
      <c r="O63" s="4"/>
    </row>
    <row r="64" spans="9:15" x14ac:dyDescent="0.25">
      <c r="I64" s="17"/>
      <c r="J64" s="4"/>
      <c r="K64" s="4"/>
      <c r="L64" s="4"/>
      <c r="M64" s="4"/>
      <c r="N64" s="4"/>
      <c r="O64" s="4"/>
    </row>
    <row r="65" spans="9:15" x14ac:dyDescent="0.25">
      <c r="I65" s="17"/>
      <c r="J65" s="4"/>
      <c r="K65" s="4"/>
      <c r="L65" s="4"/>
      <c r="M65" s="4"/>
      <c r="N65" s="4"/>
      <c r="O65" s="4"/>
    </row>
    <row r="66" spans="9:15" x14ac:dyDescent="0.25">
      <c r="I66" s="17"/>
      <c r="J66" s="4"/>
      <c r="K66" s="4"/>
      <c r="L66" s="4"/>
      <c r="M66" s="4"/>
      <c r="N66" s="4"/>
      <c r="O66" s="4"/>
    </row>
    <row r="67" spans="9:15" x14ac:dyDescent="0.25">
      <c r="I67" s="17"/>
      <c r="J67" s="4"/>
      <c r="K67" s="4"/>
      <c r="L67" s="4"/>
      <c r="M67" s="4"/>
      <c r="N67" s="4"/>
      <c r="O67" s="4"/>
    </row>
    <row r="68" spans="9:15" x14ac:dyDescent="0.25">
      <c r="I68" s="17"/>
      <c r="J68" s="4"/>
      <c r="K68" s="4"/>
      <c r="L68" s="4"/>
      <c r="M68" s="4"/>
      <c r="N68" s="4"/>
      <c r="O68" s="4"/>
    </row>
    <row r="69" spans="9:15" x14ac:dyDescent="0.25">
      <c r="I69" s="17"/>
      <c r="J69" s="4"/>
      <c r="K69" s="4"/>
      <c r="L69" s="4"/>
      <c r="M69" s="4"/>
      <c r="N69" s="4"/>
      <c r="O69" s="4"/>
    </row>
    <row r="70" spans="9:15" x14ac:dyDescent="0.25">
      <c r="I70" s="17"/>
      <c r="J70" s="4"/>
      <c r="K70" s="4"/>
      <c r="L70" s="4"/>
      <c r="M70" s="4"/>
      <c r="N70" s="4"/>
      <c r="O70" s="4"/>
    </row>
    <row r="71" spans="9:15" x14ac:dyDescent="0.25">
      <c r="I71" s="17"/>
      <c r="J71" s="4"/>
      <c r="K71" s="4"/>
      <c r="L71" s="4"/>
      <c r="M71" s="4"/>
      <c r="N71" s="4"/>
      <c r="O71" s="4"/>
    </row>
    <row r="72" spans="9:15" x14ac:dyDescent="0.25">
      <c r="I72" s="17"/>
      <c r="J72" s="4"/>
      <c r="K72" s="4"/>
      <c r="L72" s="4"/>
      <c r="M72" s="4"/>
      <c r="N72" s="4"/>
      <c r="O72" s="4"/>
    </row>
    <row r="73" spans="9:15" x14ac:dyDescent="0.25">
      <c r="I73" s="17"/>
      <c r="J73" s="4"/>
      <c r="K73" s="4"/>
      <c r="L73" s="4"/>
      <c r="M73" s="4"/>
      <c r="N73" s="4"/>
      <c r="O73" s="4"/>
    </row>
    <row r="74" spans="9:15" x14ac:dyDescent="0.25">
      <c r="I74" s="17"/>
      <c r="J74" s="4"/>
      <c r="K74" s="4"/>
      <c r="L74" s="4"/>
      <c r="M74" s="4"/>
      <c r="N74" s="4"/>
      <c r="O74" s="4"/>
    </row>
    <row r="75" spans="9:15" x14ac:dyDescent="0.25">
      <c r="I75" s="17"/>
      <c r="J75" s="4"/>
      <c r="K75" s="4"/>
      <c r="L75" s="4"/>
      <c r="M75" s="4"/>
      <c r="N75" s="4"/>
      <c r="O75" s="4"/>
    </row>
    <row r="76" spans="9:15" x14ac:dyDescent="0.25">
      <c r="I76" s="17"/>
      <c r="J76" s="4"/>
      <c r="K76" s="4"/>
      <c r="L76" s="4"/>
      <c r="M76" s="4"/>
      <c r="N76" s="4"/>
      <c r="O76" s="4"/>
    </row>
    <row r="77" spans="9:15" x14ac:dyDescent="0.25">
      <c r="I77" s="17"/>
      <c r="J77" s="4"/>
      <c r="K77" s="4"/>
      <c r="L77" s="4"/>
      <c r="M77" s="4"/>
      <c r="N77" s="4"/>
      <c r="O77" s="4"/>
    </row>
    <row r="78" spans="9:15" x14ac:dyDescent="0.25">
      <c r="I78" s="17"/>
      <c r="J78" s="4"/>
      <c r="K78" s="4"/>
      <c r="L78" s="4"/>
      <c r="M78" s="4"/>
      <c r="N78" s="4"/>
      <c r="O78" s="4"/>
    </row>
    <row r="79" spans="9:15" x14ac:dyDescent="0.25">
      <c r="I79" s="17"/>
      <c r="J79" s="4"/>
      <c r="K79" s="4"/>
      <c r="L79" s="4"/>
      <c r="M79" s="4"/>
      <c r="N79" s="4"/>
      <c r="O79" s="4"/>
    </row>
    <row r="80" spans="9:15" x14ac:dyDescent="0.25">
      <c r="I80" s="17"/>
      <c r="J80" s="4"/>
      <c r="K80" s="4"/>
      <c r="L80" s="4"/>
      <c r="M80" s="4"/>
      <c r="N80" s="4"/>
      <c r="O80" s="4"/>
    </row>
    <row r="81" spans="9:15" x14ac:dyDescent="0.25">
      <c r="I81" s="17"/>
      <c r="J81" s="4"/>
      <c r="K81" s="4"/>
      <c r="L81" s="4"/>
      <c r="M81" s="4"/>
      <c r="N81" s="4"/>
      <c r="O81" s="4"/>
    </row>
    <row r="82" spans="9:15" x14ac:dyDescent="0.25">
      <c r="I82" s="17"/>
      <c r="J82" s="4"/>
      <c r="K82" s="4"/>
      <c r="L82" s="4"/>
      <c r="M82" s="4"/>
      <c r="N82" s="4"/>
      <c r="O82" s="4"/>
    </row>
    <row r="83" spans="9:15" x14ac:dyDescent="0.25">
      <c r="I83" s="17"/>
      <c r="J83" s="4"/>
      <c r="K83" s="4"/>
      <c r="L83" s="4"/>
      <c r="M83" s="4"/>
      <c r="N83" s="4"/>
      <c r="O83" s="4"/>
    </row>
    <row r="84" spans="9:15" x14ac:dyDescent="0.25">
      <c r="I84" s="17"/>
      <c r="J84" s="4"/>
      <c r="K84" s="4"/>
      <c r="L84" s="4"/>
      <c r="M84" s="4"/>
      <c r="N84" s="4"/>
      <c r="O84" s="4"/>
    </row>
    <row r="85" spans="9:15" x14ac:dyDescent="0.25">
      <c r="I85" s="17"/>
      <c r="J85" s="4"/>
      <c r="K85" s="4"/>
      <c r="L85" s="4"/>
      <c r="M85" s="4"/>
      <c r="N85" s="4"/>
      <c r="O85" s="4"/>
    </row>
    <row r="86" spans="9:15" x14ac:dyDescent="0.25">
      <c r="I86" s="17"/>
      <c r="J86" s="4"/>
      <c r="K86" s="4"/>
      <c r="L86" s="4"/>
      <c r="M86" s="4"/>
      <c r="N86" s="4"/>
      <c r="O86" s="4"/>
    </row>
    <row r="87" spans="9:15" x14ac:dyDescent="0.25">
      <c r="I87" s="17"/>
      <c r="J87" s="4"/>
      <c r="K87" s="4"/>
      <c r="L87" s="4"/>
      <c r="M87" s="4"/>
      <c r="N87" s="4"/>
      <c r="O87" s="4"/>
    </row>
    <row r="88" spans="9:15" x14ac:dyDescent="0.25">
      <c r="I88" s="17"/>
      <c r="J88" s="4"/>
      <c r="K88" s="4"/>
      <c r="L88" s="4"/>
      <c r="M88" s="4"/>
      <c r="N88" s="4"/>
      <c r="O88" s="4"/>
    </row>
    <row r="89" spans="9:15" x14ac:dyDescent="0.25">
      <c r="I89" s="17"/>
      <c r="J89" s="4"/>
      <c r="K89" s="4"/>
      <c r="L89" s="4"/>
      <c r="M89" s="4"/>
      <c r="N89" s="4"/>
      <c r="O89" s="4"/>
    </row>
    <row r="90" spans="9:15" x14ac:dyDescent="0.25">
      <c r="I90" s="17"/>
      <c r="J90" s="4"/>
      <c r="K90" s="4"/>
      <c r="L90" s="4"/>
      <c r="M90" s="4"/>
      <c r="N90" s="4"/>
      <c r="O90" s="4"/>
    </row>
    <row r="91" spans="9:15" x14ac:dyDescent="0.25">
      <c r="I91" s="17"/>
      <c r="J91" s="4"/>
      <c r="K91" s="4"/>
      <c r="L91" s="4"/>
      <c r="M91" s="4"/>
      <c r="N91" s="4"/>
      <c r="O91" s="4"/>
    </row>
    <row r="92" spans="9:15" x14ac:dyDescent="0.25">
      <c r="I92" s="17"/>
      <c r="J92" s="4"/>
      <c r="K92" s="4"/>
      <c r="L92" s="4"/>
      <c r="M92" s="4"/>
      <c r="N92" s="4"/>
      <c r="O92" s="4"/>
    </row>
    <row r="93" spans="9:15" x14ac:dyDescent="0.25">
      <c r="I93" s="17"/>
      <c r="J93" s="4"/>
      <c r="K93" s="4"/>
      <c r="L93" s="4"/>
      <c r="M93" s="4"/>
      <c r="N93" s="4"/>
      <c r="O93" s="4"/>
    </row>
    <row r="94" spans="9:15" x14ac:dyDescent="0.25">
      <c r="I94" s="17"/>
      <c r="J94" s="4"/>
      <c r="K94" s="4"/>
      <c r="L94" s="4"/>
      <c r="M94" s="4"/>
      <c r="N94" s="4"/>
      <c r="O94" s="4"/>
    </row>
    <row r="95" spans="9:15" x14ac:dyDescent="0.25">
      <c r="I95" s="17"/>
      <c r="J95" s="4"/>
      <c r="K95" s="4"/>
      <c r="L95" s="4"/>
      <c r="M95" s="4"/>
      <c r="N95" s="4"/>
      <c r="O95" s="4"/>
    </row>
    <row r="96" spans="9:15" x14ac:dyDescent="0.25">
      <c r="I96" s="17"/>
      <c r="J96" s="4"/>
      <c r="K96" s="4"/>
      <c r="L96" s="4"/>
      <c r="M96" s="4"/>
      <c r="N96" s="4"/>
      <c r="O96" s="4"/>
    </row>
    <row r="97" spans="9:15" x14ac:dyDescent="0.25">
      <c r="I97" s="17"/>
      <c r="J97" s="4"/>
      <c r="K97" s="4"/>
      <c r="L97" s="4"/>
      <c r="M97" s="4"/>
      <c r="N97" s="4"/>
      <c r="O97" s="4"/>
    </row>
    <row r="98" spans="9:15" x14ac:dyDescent="0.25">
      <c r="I98" s="17"/>
      <c r="J98" s="4"/>
      <c r="K98" s="4"/>
      <c r="L98" s="4"/>
      <c r="M98" s="4"/>
      <c r="N98" s="4"/>
      <c r="O98" s="4"/>
    </row>
    <row r="99" spans="9:15" x14ac:dyDescent="0.25">
      <c r="I99" s="17"/>
      <c r="J99" s="4"/>
      <c r="K99" s="4"/>
      <c r="L99" s="4"/>
      <c r="M99" s="4"/>
      <c r="N99" s="4"/>
      <c r="O99" s="4"/>
    </row>
    <row r="100" spans="9:15" x14ac:dyDescent="0.25">
      <c r="I100" s="17"/>
      <c r="J100" s="4"/>
      <c r="K100" s="4"/>
      <c r="L100" s="4"/>
      <c r="M100" s="4"/>
      <c r="N100" s="4"/>
      <c r="O100" s="4"/>
    </row>
    <row r="101" spans="9:15" x14ac:dyDescent="0.25">
      <c r="I101" s="17"/>
      <c r="J101" s="4"/>
      <c r="K101" s="4"/>
      <c r="L101" s="4"/>
      <c r="M101" s="4"/>
      <c r="N101" s="4"/>
      <c r="O101" s="4"/>
    </row>
    <row r="102" spans="9:15" x14ac:dyDescent="0.25">
      <c r="I102" s="17"/>
      <c r="J102" s="4"/>
      <c r="K102" s="4"/>
      <c r="L102" s="4"/>
      <c r="M102" s="4"/>
      <c r="N102" s="4"/>
      <c r="O102" s="4"/>
    </row>
    <row r="103" spans="9:15" x14ac:dyDescent="0.25">
      <c r="I103" s="17"/>
      <c r="J103" s="4"/>
      <c r="K103" s="4"/>
      <c r="L103" s="4"/>
      <c r="M103" s="4"/>
      <c r="N103" s="4"/>
      <c r="O103" s="4"/>
    </row>
    <row r="104" spans="9:15" x14ac:dyDescent="0.25">
      <c r="I104" s="17"/>
      <c r="J104" s="4"/>
      <c r="K104" s="4"/>
      <c r="L104" s="4"/>
      <c r="M104" s="4"/>
      <c r="N104" s="4"/>
      <c r="O104" s="4"/>
    </row>
    <row r="105" spans="9:15" x14ac:dyDescent="0.25">
      <c r="I105" s="17"/>
      <c r="J105" s="4"/>
      <c r="K105" s="4"/>
      <c r="L105" s="4"/>
      <c r="M105" s="4"/>
      <c r="N105" s="4"/>
      <c r="O105" s="4"/>
    </row>
    <row r="106" spans="9:15" x14ac:dyDescent="0.25">
      <c r="I106" s="17"/>
      <c r="J106" s="4"/>
      <c r="K106" s="4"/>
      <c r="L106" s="4"/>
      <c r="M106" s="4"/>
      <c r="N106" s="4"/>
      <c r="O106" s="4"/>
    </row>
    <row r="107" spans="9:15" x14ac:dyDescent="0.25">
      <c r="I107" s="17"/>
      <c r="J107" s="4"/>
      <c r="K107" s="4"/>
      <c r="L107" s="4"/>
      <c r="M107" s="4"/>
      <c r="N107" s="4"/>
      <c r="O107" s="4"/>
    </row>
    <row r="108" spans="9:15" x14ac:dyDescent="0.25">
      <c r="I108" s="17"/>
      <c r="J108" s="4"/>
      <c r="K108" s="4"/>
      <c r="L108" s="4"/>
      <c r="M108" s="4"/>
      <c r="N108" s="4"/>
      <c r="O108" s="4"/>
    </row>
    <row r="109" spans="9:15" x14ac:dyDescent="0.25">
      <c r="I109" s="17"/>
      <c r="J109" s="4"/>
      <c r="K109" s="4"/>
      <c r="L109" s="4"/>
      <c r="M109" s="4"/>
      <c r="N109" s="4"/>
      <c r="O109" s="4"/>
    </row>
    <row r="110" spans="9:15" x14ac:dyDescent="0.25">
      <c r="I110" s="17"/>
      <c r="J110" s="4"/>
      <c r="K110" s="4"/>
      <c r="L110" s="4"/>
      <c r="M110" s="4"/>
      <c r="N110" s="4"/>
      <c r="O110" s="4"/>
    </row>
    <row r="111" spans="9:15" x14ac:dyDescent="0.25">
      <c r="I111" s="17"/>
      <c r="J111" s="4"/>
      <c r="K111" s="4"/>
      <c r="L111" s="4"/>
      <c r="M111" s="4"/>
      <c r="N111" s="4"/>
      <c r="O111" s="4"/>
    </row>
    <row r="112" spans="9:15" x14ac:dyDescent="0.25">
      <c r="I112" s="17"/>
      <c r="J112" s="4"/>
      <c r="K112" s="4"/>
      <c r="L112" s="4"/>
      <c r="M112" s="4"/>
      <c r="N112" s="4"/>
      <c r="O112" s="4"/>
    </row>
    <row r="113" spans="9:15" x14ac:dyDescent="0.25">
      <c r="I113" s="17"/>
      <c r="J113" s="4"/>
      <c r="K113" s="4"/>
      <c r="L113" s="4"/>
      <c r="M113" s="4"/>
      <c r="N113" s="4"/>
      <c r="O113" s="4"/>
    </row>
    <row r="114" spans="9:15" x14ac:dyDescent="0.25">
      <c r="I114" s="17"/>
      <c r="J114" s="4"/>
      <c r="K114" s="4"/>
      <c r="L114" s="4"/>
      <c r="M114" s="4"/>
      <c r="N114" s="4"/>
      <c r="O114" s="4"/>
    </row>
    <row r="115" spans="9:15" x14ac:dyDescent="0.25">
      <c r="I115" s="17"/>
      <c r="J115" s="4"/>
      <c r="K115" s="4"/>
      <c r="L115" s="4"/>
      <c r="M115" s="4"/>
      <c r="N115" s="4"/>
      <c r="O115" s="4"/>
    </row>
    <row r="116" spans="9:15" x14ac:dyDescent="0.25">
      <c r="I116" s="17"/>
      <c r="J116" s="4"/>
      <c r="K116" s="4"/>
      <c r="L116" s="4"/>
      <c r="M116" s="4"/>
      <c r="N116" s="4"/>
      <c r="O116" s="4"/>
    </row>
    <row r="117" spans="9:15" x14ac:dyDescent="0.25">
      <c r="I117" s="17"/>
      <c r="J117" s="4"/>
      <c r="K117" s="4"/>
      <c r="L117" s="4"/>
      <c r="M117" s="4"/>
      <c r="N117" s="4"/>
      <c r="O117" s="4"/>
    </row>
    <row r="118" spans="9:15" x14ac:dyDescent="0.25">
      <c r="I118" s="17"/>
      <c r="J118" s="4"/>
      <c r="K118" s="4"/>
      <c r="L118" s="4"/>
      <c r="M118" s="4"/>
      <c r="N118" s="4"/>
      <c r="O118" s="4"/>
    </row>
    <row r="119" spans="9:15" x14ac:dyDescent="0.25">
      <c r="I119" s="17"/>
      <c r="J119" s="4"/>
      <c r="K119" s="4"/>
      <c r="L119" s="4"/>
      <c r="M119" s="4"/>
      <c r="N119" s="4"/>
      <c r="O119" s="4"/>
    </row>
    <row r="120" spans="9:15" x14ac:dyDescent="0.25">
      <c r="I120" s="17"/>
      <c r="J120" s="4"/>
      <c r="K120" s="4"/>
      <c r="L120" s="4"/>
      <c r="M120" s="4"/>
      <c r="N120" s="4"/>
      <c r="O120" s="4"/>
    </row>
    <row r="121" spans="9:15" x14ac:dyDescent="0.25">
      <c r="I121" s="17"/>
      <c r="J121" s="4"/>
      <c r="K121" s="4"/>
      <c r="L121" s="4"/>
      <c r="M121" s="4"/>
      <c r="N121" s="4"/>
      <c r="O121" s="4"/>
    </row>
    <row r="122" spans="9:15" x14ac:dyDescent="0.25">
      <c r="I122" s="17"/>
      <c r="J122" s="4"/>
      <c r="K122" s="4"/>
      <c r="L122" s="4"/>
      <c r="M122" s="4"/>
      <c r="N122" s="4"/>
      <c r="O122" s="4"/>
    </row>
    <row r="123" spans="9:15" x14ac:dyDescent="0.25">
      <c r="I123" s="17"/>
      <c r="J123" s="4"/>
      <c r="K123" s="4"/>
      <c r="L123" s="4"/>
      <c r="M123" s="4"/>
      <c r="N123" s="4"/>
      <c r="O123" s="4"/>
    </row>
    <row r="124" spans="9:15" x14ac:dyDescent="0.25">
      <c r="I124" s="17"/>
      <c r="J124" s="4"/>
      <c r="K124" s="4"/>
      <c r="L124" s="4"/>
      <c r="M124" s="4"/>
      <c r="N124" s="4"/>
      <c r="O124" s="4"/>
    </row>
    <row r="125" spans="9:15" x14ac:dyDescent="0.25">
      <c r="I125" s="17"/>
      <c r="J125" s="4"/>
      <c r="K125" s="4"/>
      <c r="L125" s="4"/>
      <c r="M125" s="4"/>
      <c r="N125" s="4"/>
      <c r="O125" s="4"/>
    </row>
    <row r="126" spans="9:15" x14ac:dyDescent="0.25">
      <c r="I126" s="17"/>
      <c r="J126" s="4"/>
      <c r="K126" s="4"/>
      <c r="L126" s="4"/>
      <c r="M126" s="4"/>
      <c r="N126" s="4"/>
      <c r="O126" s="4"/>
    </row>
    <row r="127" spans="9:15" x14ac:dyDescent="0.25">
      <c r="I127" s="17"/>
      <c r="J127" s="4"/>
      <c r="K127" s="4"/>
      <c r="L127" s="4"/>
      <c r="M127" s="4"/>
      <c r="N127" s="4"/>
      <c r="O127" s="4"/>
    </row>
    <row r="128" spans="9:15" x14ac:dyDescent="0.25">
      <c r="I128" s="17"/>
      <c r="J128" s="4"/>
      <c r="K128" s="4"/>
      <c r="L128" s="4"/>
      <c r="M128" s="4"/>
      <c r="N128" s="4"/>
      <c r="O128" s="4"/>
    </row>
    <row r="129" spans="9:15" x14ac:dyDescent="0.25">
      <c r="I129" s="17"/>
      <c r="J129" s="4"/>
      <c r="K129" s="4"/>
      <c r="L129" s="4"/>
      <c r="M129" s="4"/>
      <c r="N129" s="4"/>
      <c r="O129" s="4"/>
    </row>
    <row r="130" spans="9:15" x14ac:dyDescent="0.25">
      <c r="I130" s="17"/>
      <c r="J130" s="4"/>
      <c r="K130" s="4"/>
      <c r="L130" s="4"/>
      <c r="M130" s="4"/>
      <c r="N130" s="4"/>
      <c r="O130" s="4"/>
    </row>
    <row r="131" spans="9:15" x14ac:dyDescent="0.25">
      <c r="I131" s="17"/>
      <c r="J131" s="4"/>
      <c r="K131" s="4"/>
      <c r="L131" s="4"/>
      <c r="M131" s="4"/>
      <c r="N131" s="4"/>
      <c r="O131" s="4"/>
    </row>
    <row r="132" spans="9:15" x14ac:dyDescent="0.25">
      <c r="I132" s="17"/>
      <c r="J132" s="4"/>
      <c r="K132" s="4"/>
      <c r="L132" s="4"/>
      <c r="M132" s="4"/>
      <c r="N132" s="4"/>
      <c r="O132" s="4"/>
    </row>
    <row r="133" spans="9:15" x14ac:dyDescent="0.25">
      <c r="I133" s="17"/>
      <c r="J133" s="4"/>
      <c r="K133" s="4"/>
      <c r="L133" s="4"/>
      <c r="M133" s="4"/>
      <c r="N133" s="4"/>
      <c r="O133" s="4"/>
    </row>
    <row r="134" spans="9:15" x14ac:dyDescent="0.25">
      <c r="I134" s="17"/>
      <c r="J134" s="4"/>
      <c r="K134" s="4"/>
      <c r="L134" s="4"/>
      <c r="M134" s="4"/>
      <c r="N134" s="4"/>
      <c r="O134" s="4"/>
    </row>
    <row r="135" spans="9:15" x14ac:dyDescent="0.25">
      <c r="I135" s="17"/>
      <c r="J135" s="4"/>
      <c r="K135" s="4"/>
      <c r="L135" s="4"/>
      <c r="M135" s="4"/>
      <c r="N135" s="4"/>
      <c r="O135" s="4"/>
    </row>
    <row r="136" spans="9:15" x14ac:dyDescent="0.25">
      <c r="I136" s="17"/>
      <c r="J136" s="4"/>
      <c r="K136" s="4"/>
      <c r="L136" s="4"/>
      <c r="M136" s="4"/>
      <c r="N136" s="4"/>
      <c r="O136" s="4"/>
    </row>
    <row r="137" spans="9:15" x14ac:dyDescent="0.25">
      <c r="I137" s="17"/>
      <c r="J137" s="4"/>
      <c r="K137" s="4"/>
      <c r="L137" s="4"/>
      <c r="M137" s="4"/>
      <c r="N137" s="4"/>
      <c r="O137" s="4"/>
    </row>
    <row r="138" spans="9:15" x14ac:dyDescent="0.25">
      <c r="I138" s="17"/>
      <c r="J138" s="4"/>
      <c r="K138" s="4"/>
      <c r="L138" s="4"/>
      <c r="M138" s="4"/>
      <c r="N138" s="4"/>
      <c r="O138" s="4"/>
    </row>
    <row r="139" spans="9:15" x14ac:dyDescent="0.25">
      <c r="I139" s="17"/>
      <c r="J139" s="4"/>
      <c r="K139" s="4"/>
      <c r="L139" s="4"/>
      <c r="M139" s="4"/>
      <c r="N139" s="4"/>
      <c r="O139" s="4"/>
    </row>
    <row r="140" spans="9:15" x14ac:dyDescent="0.25">
      <c r="I140" s="17"/>
      <c r="J140" s="4"/>
      <c r="K140" s="4"/>
      <c r="L140" s="4"/>
      <c r="M140" s="4"/>
      <c r="N140" s="4"/>
      <c r="O140" s="4"/>
    </row>
    <row r="141" spans="9:15" x14ac:dyDescent="0.25">
      <c r="I141" s="17"/>
      <c r="J141" s="4"/>
      <c r="K141" s="4"/>
      <c r="L141" s="4"/>
      <c r="M141" s="4"/>
      <c r="N141" s="4"/>
      <c r="O141" s="4"/>
    </row>
    <row r="142" spans="9:15" x14ac:dyDescent="0.25">
      <c r="I142" s="17"/>
      <c r="J142" s="4"/>
      <c r="K142" s="4"/>
      <c r="L142" s="4"/>
      <c r="M142" s="4"/>
      <c r="N142" s="4"/>
      <c r="O142" s="4"/>
    </row>
    <row r="143" spans="9:15" x14ac:dyDescent="0.25">
      <c r="I143" s="17"/>
      <c r="J143" s="4"/>
      <c r="K143" s="4"/>
      <c r="L143" s="4"/>
      <c r="M143" s="4"/>
      <c r="N143" s="4"/>
      <c r="O143" s="4"/>
    </row>
    <row r="144" spans="9:15" x14ac:dyDescent="0.25">
      <c r="I144" s="17"/>
      <c r="J144" s="4"/>
      <c r="K144" s="4"/>
      <c r="L144" s="4"/>
      <c r="M144" s="4"/>
      <c r="N144" s="4"/>
      <c r="O144" s="4"/>
    </row>
    <row r="145" spans="9:15" x14ac:dyDescent="0.25">
      <c r="I145" s="17"/>
      <c r="J145" s="4"/>
      <c r="K145" s="4"/>
      <c r="L145" s="4"/>
      <c r="M145" s="4"/>
      <c r="N145" s="4"/>
      <c r="O145" s="4"/>
    </row>
    <row r="146" spans="9:15" x14ac:dyDescent="0.25">
      <c r="I146" s="17"/>
      <c r="J146" s="4"/>
      <c r="K146" s="4"/>
      <c r="L146" s="4"/>
      <c r="M146" s="4"/>
      <c r="N146" s="4"/>
      <c r="O146" s="4"/>
    </row>
    <row r="147" spans="9:15" x14ac:dyDescent="0.25">
      <c r="I147" s="17"/>
      <c r="J147" s="4"/>
      <c r="K147" s="4"/>
      <c r="L147" s="4"/>
      <c r="M147" s="4"/>
      <c r="N147" s="4"/>
      <c r="O147" s="4"/>
    </row>
    <row r="148" spans="9:15" x14ac:dyDescent="0.25">
      <c r="I148" s="17"/>
      <c r="J148" s="4"/>
      <c r="K148" s="4"/>
      <c r="L148" s="4"/>
      <c r="M148" s="4"/>
      <c r="N148" s="4"/>
      <c r="O148" s="4"/>
    </row>
    <row r="149" spans="9:15" x14ac:dyDescent="0.25">
      <c r="I149" s="17"/>
      <c r="J149" s="4"/>
      <c r="K149" s="4"/>
      <c r="L149" s="4"/>
      <c r="M149" s="4"/>
      <c r="N149" s="4"/>
      <c r="O149" s="4"/>
    </row>
    <row r="150" spans="9:15" x14ac:dyDescent="0.25">
      <c r="I150" s="17"/>
      <c r="J150" s="4"/>
      <c r="K150" s="4"/>
      <c r="L150" s="4"/>
      <c r="M150" s="4"/>
      <c r="N150" s="4"/>
      <c r="O150" s="4"/>
    </row>
    <row r="151" spans="9:15" x14ac:dyDescent="0.25">
      <c r="I151" s="17"/>
      <c r="J151" s="4"/>
      <c r="K151" s="4"/>
      <c r="L151" s="4"/>
      <c r="M151" s="4"/>
      <c r="N151" s="4"/>
      <c r="O151" s="4"/>
    </row>
    <row r="152" spans="9:15" x14ac:dyDescent="0.25">
      <c r="I152" s="17"/>
      <c r="J152" s="4"/>
      <c r="K152" s="4"/>
      <c r="L152" s="4"/>
      <c r="M152" s="4"/>
      <c r="N152" s="4"/>
      <c r="O152" s="4"/>
    </row>
    <row r="153" spans="9:15" x14ac:dyDescent="0.25">
      <c r="I153" s="17"/>
      <c r="J153" s="4"/>
      <c r="K153" s="4"/>
      <c r="L153" s="4"/>
      <c r="M153" s="4"/>
      <c r="N153" s="4"/>
      <c r="O153" s="4"/>
    </row>
    <row r="154" spans="9:15" x14ac:dyDescent="0.25">
      <c r="I154" s="17"/>
      <c r="J154" s="4"/>
      <c r="K154" s="4"/>
      <c r="L154" s="4"/>
      <c r="M154" s="4"/>
      <c r="N154" s="4"/>
      <c r="O154" s="4"/>
    </row>
    <row r="155" spans="9:15" x14ac:dyDescent="0.25">
      <c r="I155" s="17"/>
      <c r="J155" s="4"/>
      <c r="K155" s="4"/>
      <c r="L155" s="4"/>
      <c r="M155" s="4"/>
      <c r="N155" s="4"/>
      <c r="O155" s="4"/>
    </row>
    <row r="156" spans="9:15" x14ac:dyDescent="0.25">
      <c r="I156" s="17"/>
      <c r="J156" s="4"/>
      <c r="K156" s="4"/>
      <c r="L156" s="4"/>
      <c r="M156" s="4"/>
      <c r="N156" s="4"/>
      <c r="O156" s="4"/>
    </row>
    <row r="157" spans="9:15" x14ac:dyDescent="0.25">
      <c r="I157" s="17"/>
      <c r="J157" s="4"/>
      <c r="K157" s="4"/>
      <c r="L157" s="4"/>
      <c r="M157" s="4"/>
      <c r="N157" s="4"/>
      <c r="O157" s="4"/>
    </row>
    <row r="158" spans="9:15" x14ac:dyDescent="0.25">
      <c r="I158" s="17"/>
      <c r="J158" s="4"/>
      <c r="K158" s="4"/>
      <c r="L158" s="4"/>
      <c r="M158" s="4"/>
      <c r="N158" s="4"/>
      <c r="O158" s="4"/>
    </row>
    <row r="159" spans="9:15" x14ac:dyDescent="0.25">
      <c r="I159" s="17"/>
      <c r="J159" s="4"/>
      <c r="K159" s="4"/>
      <c r="L159" s="4"/>
      <c r="M159" s="4"/>
      <c r="N159" s="4"/>
      <c r="O159" s="4"/>
    </row>
    <row r="160" spans="9:15" x14ac:dyDescent="0.25">
      <c r="I160" s="17"/>
      <c r="J160" s="4"/>
      <c r="K160" s="4"/>
      <c r="L160" s="4"/>
      <c r="M160" s="4"/>
      <c r="N160" s="4"/>
      <c r="O160" s="4"/>
    </row>
    <row r="161" spans="9:15" x14ac:dyDescent="0.25">
      <c r="I161" s="17"/>
      <c r="J161" s="4"/>
      <c r="K161" s="4"/>
      <c r="L161" s="4"/>
      <c r="M161" s="4"/>
      <c r="N161" s="4"/>
      <c r="O161" s="4"/>
    </row>
    <row r="162" spans="9:15" x14ac:dyDescent="0.25">
      <c r="I162" s="17"/>
      <c r="J162" s="4"/>
      <c r="K162" s="4"/>
      <c r="L162" s="4"/>
      <c r="M162" s="4"/>
      <c r="N162" s="4"/>
      <c r="O162" s="4"/>
    </row>
    <row r="163" spans="9:15" x14ac:dyDescent="0.25">
      <c r="I163" s="17"/>
      <c r="J163" s="4"/>
      <c r="K163" s="4"/>
      <c r="L163" s="4"/>
      <c r="M163" s="4"/>
      <c r="N163" s="4"/>
      <c r="O163" s="4"/>
    </row>
    <row r="164" spans="9:15" x14ac:dyDescent="0.25">
      <c r="I164" s="17"/>
      <c r="J164" s="4"/>
      <c r="K164" s="4"/>
      <c r="L164" s="4"/>
      <c r="M164" s="4"/>
      <c r="N164" s="4"/>
      <c r="O164" s="4"/>
    </row>
    <row r="165" spans="9:15" x14ac:dyDescent="0.25">
      <c r="I165" s="17"/>
      <c r="J165" s="4"/>
      <c r="K165" s="4"/>
      <c r="L165" s="4"/>
      <c r="M165" s="4"/>
      <c r="N165" s="4"/>
      <c r="O165" s="4"/>
    </row>
    <row r="166" spans="9:15" x14ac:dyDescent="0.25">
      <c r="I166" s="17"/>
      <c r="J166" s="4"/>
      <c r="K166" s="4"/>
      <c r="L166" s="4"/>
      <c r="M166" s="4"/>
      <c r="N166" s="4"/>
      <c r="O166" s="4"/>
    </row>
    <row r="167" spans="9:15" x14ac:dyDescent="0.25">
      <c r="I167" s="17"/>
      <c r="J167" s="4"/>
      <c r="K167" s="4"/>
      <c r="L167" s="4"/>
      <c r="M167" s="4"/>
      <c r="N167" s="4"/>
      <c r="O167" s="4"/>
    </row>
    <row r="168" spans="9:15" x14ac:dyDescent="0.25">
      <c r="I168" s="17"/>
      <c r="J168" s="4"/>
      <c r="K168" s="4"/>
      <c r="L168" s="4"/>
      <c r="M168" s="4"/>
      <c r="N168" s="4"/>
      <c r="O168" s="4"/>
    </row>
    <row r="169" spans="9:15" x14ac:dyDescent="0.25">
      <c r="I169" s="17"/>
      <c r="J169" s="4"/>
      <c r="K169" s="4"/>
      <c r="L169" s="4"/>
      <c r="M169" s="4"/>
      <c r="N169" s="4"/>
      <c r="O169" s="4"/>
    </row>
    <row r="170" spans="9:15" x14ac:dyDescent="0.25">
      <c r="I170" s="17"/>
      <c r="J170" s="4"/>
      <c r="K170" s="4"/>
      <c r="L170" s="4"/>
      <c r="M170" s="4"/>
      <c r="N170" s="4"/>
      <c r="O170" s="4"/>
    </row>
    <row r="171" spans="9:15" x14ac:dyDescent="0.25">
      <c r="I171" s="17"/>
      <c r="J171" s="4"/>
      <c r="K171" s="4"/>
      <c r="L171" s="4"/>
      <c r="M171" s="4"/>
      <c r="N171" s="4"/>
      <c r="O171" s="4"/>
    </row>
    <row r="172" spans="9:15" x14ac:dyDescent="0.25">
      <c r="I172" s="17"/>
      <c r="J172" s="4"/>
      <c r="K172" s="4"/>
      <c r="L172" s="4"/>
      <c r="M172" s="4"/>
      <c r="N172" s="4"/>
      <c r="O172" s="4"/>
    </row>
    <row r="173" spans="9:15" x14ac:dyDescent="0.25">
      <c r="I173" s="17"/>
      <c r="J173" s="4"/>
      <c r="K173" s="4"/>
      <c r="L173" s="4"/>
      <c r="M173" s="4"/>
      <c r="N173" s="4"/>
      <c r="O173" s="4"/>
    </row>
    <row r="174" spans="9:15" x14ac:dyDescent="0.25">
      <c r="I174" s="17"/>
      <c r="J174" s="4"/>
      <c r="K174" s="4"/>
      <c r="L174" s="4"/>
      <c r="M174" s="4"/>
      <c r="N174" s="4"/>
      <c r="O174" s="4"/>
    </row>
    <row r="175" spans="9:15" x14ac:dyDescent="0.25">
      <c r="I175" s="17"/>
      <c r="J175" s="4"/>
      <c r="K175" s="4"/>
      <c r="L175" s="4"/>
      <c r="M175" s="4"/>
      <c r="N175" s="4"/>
      <c r="O175" s="4"/>
    </row>
    <row r="176" spans="9:15" x14ac:dyDescent="0.25">
      <c r="I176" s="17"/>
      <c r="J176" s="4"/>
      <c r="K176" s="4"/>
      <c r="L176" s="4"/>
      <c r="M176" s="4"/>
      <c r="N176" s="4"/>
      <c r="O176" s="4"/>
    </row>
    <row r="177" spans="9:15" x14ac:dyDescent="0.25">
      <c r="I177" s="17"/>
      <c r="J177" s="4"/>
      <c r="K177" s="4"/>
      <c r="L177" s="4"/>
      <c r="M177" s="4"/>
      <c r="N177" s="4"/>
      <c r="O177" s="4"/>
    </row>
    <row r="178" spans="9:15" x14ac:dyDescent="0.25">
      <c r="I178" s="17"/>
      <c r="J178" s="4"/>
      <c r="K178" s="4"/>
      <c r="L178" s="4"/>
      <c r="M178" s="4"/>
      <c r="N178" s="4"/>
      <c r="O178" s="4"/>
    </row>
    <row r="179" spans="9:15" x14ac:dyDescent="0.25">
      <c r="I179" s="17"/>
      <c r="J179" s="4"/>
      <c r="K179" s="4"/>
      <c r="L179" s="4"/>
      <c r="M179" s="4"/>
      <c r="N179" s="4"/>
      <c r="O179" s="4"/>
    </row>
    <row r="180" spans="9:15" x14ac:dyDescent="0.25">
      <c r="I180" s="17"/>
      <c r="J180" s="4"/>
      <c r="K180" s="4"/>
      <c r="L180" s="4"/>
      <c r="M180" s="4"/>
      <c r="N180" s="4"/>
      <c r="O180" s="4"/>
    </row>
    <row r="181" spans="9:15" x14ac:dyDescent="0.25">
      <c r="I181" s="17"/>
      <c r="J181" s="4"/>
      <c r="K181" s="4"/>
      <c r="L181" s="4"/>
      <c r="M181" s="4"/>
      <c r="N181" s="4"/>
      <c r="O181" s="4"/>
    </row>
    <row r="182" spans="9:15" x14ac:dyDescent="0.25">
      <c r="I182" s="17"/>
      <c r="J182" s="4"/>
      <c r="K182" s="4"/>
      <c r="L182" s="4"/>
      <c r="M182" s="4"/>
      <c r="N182" s="4"/>
      <c r="O182" s="4"/>
    </row>
    <row r="183" spans="9:15" x14ac:dyDescent="0.25">
      <c r="I183" s="17"/>
      <c r="J183" s="4"/>
      <c r="K183" s="4"/>
      <c r="L183" s="4"/>
      <c r="M183" s="4"/>
      <c r="N183" s="4"/>
      <c r="O183" s="4"/>
    </row>
    <row r="184" spans="9:15" x14ac:dyDescent="0.25">
      <c r="I184" s="17"/>
      <c r="J184" s="4"/>
      <c r="K184" s="4"/>
      <c r="L184" s="4"/>
      <c r="M184" s="4"/>
      <c r="N184" s="4"/>
      <c r="O184" s="4"/>
    </row>
    <row r="185" spans="9:15" x14ac:dyDescent="0.25">
      <c r="I185" s="17"/>
      <c r="J185" s="4"/>
      <c r="K185" s="4"/>
      <c r="L185" s="4"/>
      <c r="M185" s="4"/>
      <c r="N185" s="4"/>
      <c r="O185" s="4"/>
    </row>
    <row r="186" spans="9:15" x14ac:dyDescent="0.25">
      <c r="I186" s="17"/>
      <c r="J186" s="4"/>
      <c r="K186" s="4"/>
      <c r="L186" s="4"/>
      <c r="M186" s="4"/>
      <c r="N186" s="4"/>
      <c r="O186" s="4"/>
    </row>
    <row r="187" spans="9:15" x14ac:dyDescent="0.25">
      <c r="I187" s="17"/>
      <c r="J187" s="4"/>
      <c r="K187" s="4"/>
      <c r="L187" s="4"/>
      <c r="M187" s="4"/>
      <c r="N187" s="4"/>
      <c r="O187" s="4"/>
    </row>
    <row r="188" spans="9:15" x14ac:dyDescent="0.25">
      <c r="I188" s="17"/>
      <c r="J188" s="4"/>
      <c r="K188" s="4"/>
      <c r="L188" s="4"/>
      <c r="M188" s="4"/>
      <c r="N188" s="4"/>
      <c r="O188" s="4"/>
    </row>
    <row r="189" spans="9:15" x14ac:dyDescent="0.25">
      <c r="I189" s="17"/>
      <c r="J189" s="4"/>
      <c r="K189" s="4"/>
      <c r="L189" s="4"/>
      <c r="M189" s="4"/>
      <c r="N189" s="4"/>
      <c r="O189" s="4"/>
    </row>
    <row r="190" spans="9:15" x14ac:dyDescent="0.25">
      <c r="I190" s="17"/>
      <c r="J190" s="4"/>
      <c r="K190" s="4"/>
      <c r="L190" s="4"/>
      <c r="M190" s="4"/>
      <c r="N190" s="4"/>
      <c r="O190" s="4"/>
    </row>
    <row r="191" spans="9:15" x14ac:dyDescent="0.25">
      <c r="I191" s="17"/>
      <c r="J191" s="4"/>
      <c r="K191" s="4"/>
      <c r="L191" s="4"/>
      <c r="M191" s="4"/>
      <c r="N191" s="4"/>
      <c r="O191" s="4"/>
    </row>
    <row r="192" spans="9:15" x14ac:dyDescent="0.25">
      <c r="I192" s="17"/>
      <c r="J192" s="4"/>
      <c r="K192" s="4"/>
      <c r="L192" s="4"/>
      <c r="M192" s="4"/>
      <c r="N192" s="4"/>
      <c r="O192" s="4"/>
    </row>
    <row r="193" spans="9:15" x14ac:dyDescent="0.25">
      <c r="I193" s="17"/>
      <c r="J193" s="4"/>
      <c r="K193" s="4"/>
      <c r="L193" s="4"/>
      <c r="M193" s="4"/>
      <c r="N193" s="4"/>
      <c r="O193" s="4"/>
    </row>
    <row r="194" spans="9:15" x14ac:dyDescent="0.25">
      <c r="I194" s="17"/>
      <c r="J194" s="4"/>
      <c r="K194" s="4"/>
      <c r="L194" s="4"/>
      <c r="M194" s="4"/>
      <c r="N194" s="4"/>
      <c r="O194" s="4"/>
    </row>
    <row r="195" spans="9:15" x14ac:dyDescent="0.25">
      <c r="I195" s="17"/>
      <c r="J195" s="4"/>
      <c r="K195" s="4"/>
      <c r="L195" s="4"/>
      <c r="M195" s="4"/>
      <c r="N195" s="4"/>
      <c r="O195" s="4"/>
    </row>
    <row r="196" spans="9:15" x14ac:dyDescent="0.25">
      <c r="I196" s="17"/>
      <c r="J196" s="4"/>
      <c r="K196" s="4"/>
      <c r="L196" s="4"/>
      <c r="M196" s="4"/>
      <c r="N196" s="4"/>
      <c r="O196" s="4"/>
    </row>
    <row r="197" spans="9:15" x14ac:dyDescent="0.25">
      <c r="I197" s="17"/>
      <c r="J197" s="4"/>
      <c r="K197" s="4"/>
      <c r="L197" s="4"/>
      <c r="M197" s="4"/>
      <c r="N197" s="4"/>
      <c r="O197" s="4"/>
    </row>
    <row r="198" spans="9:15" x14ac:dyDescent="0.25">
      <c r="I198" s="17"/>
      <c r="J198" s="4"/>
      <c r="K198" s="4"/>
      <c r="L198" s="4"/>
      <c r="M198" s="4"/>
      <c r="N198" s="4"/>
      <c r="O198" s="4"/>
    </row>
    <row r="199" spans="9:15" x14ac:dyDescent="0.25">
      <c r="I199" s="17"/>
      <c r="J199" s="4"/>
      <c r="K199" s="4"/>
      <c r="L199" s="4"/>
      <c r="M199" s="4"/>
      <c r="N199" s="4"/>
      <c r="O199" s="4"/>
    </row>
    <row r="200" spans="9:15" x14ac:dyDescent="0.25">
      <c r="I200" s="17"/>
      <c r="J200" s="4"/>
      <c r="K200" s="4"/>
      <c r="L200" s="4"/>
      <c r="M200" s="4"/>
      <c r="N200" s="4"/>
      <c r="O200" s="4"/>
    </row>
    <row r="201" spans="9:15" x14ac:dyDescent="0.25">
      <c r="I201" s="17"/>
      <c r="J201" s="4"/>
      <c r="K201" s="4"/>
      <c r="L201" s="4"/>
      <c r="M201" s="4"/>
      <c r="N201" s="4"/>
      <c r="O201" s="4"/>
    </row>
    <row r="202" spans="9:15" x14ac:dyDescent="0.25">
      <c r="I202" s="17"/>
      <c r="J202" s="4"/>
      <c r="K202" s="4"/>
      <c r="L202" s="4"/>
      <c r="M202" s="4"/>
      <c r="N202" s="4"/>
      <c r="O202" s="4"/>
    </row>
    <row r="203" spans="9:15" x14ac:dyDescent="0.25">
      <c r="I203" s="17"/>
      <c r="J203" s="4"/>
      <c r="K203" s="4"/>
      <c r="L203" s="4"/>
      <c r="M203" s="4"/>
      <c r="N203" s="4"/>
      <c r="O203" s="4"/>
    </row>
    <row r="204" spans="9:15" x14ac:dyDescent="0.25">
      <c r="I204" s="17"/>
      <c r="J204" s="4"/>
      <c r="K204" s="4"/>
      <c r="L204" s="4"/>
      <c r="M204" s="4"/>
      <c r="N204" s="4"/>
      <c r="O204" s="4"/>
    </row>
    <row r="205" spans="9:15" x14ac:dyDescent="0.25">
      <c r="I205" s="17"/>
      <c r="J205" s="4"/>
      <c r="K205" s="4"/>
      <c r="L205" s="4"/>
      <c r="M205" s="4"/>
      <c r="N205" s="4"/>
      <c r="O205" s="4"/>
    </row>
    <row r="206" spans="9:15" x14ac:dyDescent="0.25">
      <c r="I206" s="17"/>
      <c r="J206" s="4"/>
      <c r="K206" s="4"/>
      <c r="L206" s="4"/>
      <c r="M206" s="4"/>
      <c r="N206" s="4"/>
      <c r="O206" s="4"/>
    </row>
    <row r="207" spans="9:15" x14ac:dyDescent="0.25">
      <c r="I207" s="17"/>
      <c r="J207" s="4"/>
      <c r="K207" s="4"/>
      <c r="L207" s="4"/>
      <c r="M207" s="4"/>
      <c r="N207" s="4"/>
      <c r="O207" s="4"/>
    </row>
    <row r="208" spans="9:15" x14ac:dyDescent="0.25">
      <c r="I208" s="17"/>
      <c r="J208" s="4"/>
      <c r="K208" s="4"/>
      <c r="L208" s="4"/>
      <c r="M208" s="4"/>
      <c r="N208" s="4"/>
      <c r="O208" s="4"/>
    </row>
    <row r="209" spans="9:15" x14ac:dyDescent="0.25">
      <c r="I209" s="17"/>
      <c r="J209" s="4"/>
      <c r="K209" s="4"/>
      <c r="L209" s="4"/>
      <c r="M209" s="4"/>
      <c r="N209" s="4"/>
      <c r="O209" s="4"/>
    </row>
    <row r="210" spans="9:15" x14ac:dyDescent="0.25">
      <c r="I210" s="17"/>
      <c r="J210" s="4"/>
      <c r="K210" s="4"/>
      <c r="L210" s="4"/>
      <c r="M210" s="4"/>
      <c r="N210" s="4"/>
      <c r="O210" s="4"/>
    </row>
    <row r="211" spans="9:15" x14ac:dyDescent="0.25">
      <c r="I211" s="17"/>
      <c r="J211" s="4"/>
      <c r="K211" s="4"/>
      <c r="L211" s="4"/>
      <c r="M211" s="4"/>
      <c r="N211" s="4"/>
      <c r="O211" s="4"/>
    </row>
    <row r="212" spans="9:15" x14ac:dyDescent="0.25">
      <c r="I212" s="17"/>
      <c r="J212" s="4"/>
      <c r="K212" s="4"/>
      <c r="L212" s="4"/>
      <c r="M212" s="4"/>
      <c r="N212" s="4"/>
      <c r="O212" s="4"/>
    </row>
    <row r="213" spans="9:15" x14ac:dyDescent="0.25">
      <c r="I213" s="17"/>
      <c r="J213" s="4"/>
      <c r="K213" s="4"/>
      <c r="L213" s="4"/>
      <c r="M213" s="4"/>
      <c r="N213" s="4"/>
      <c r="O213" s="4"/>
    </row>
    <row r="214" spans="9:15" x14ac:dyDescent="0.25">
      <c r="I214" s="17"/>
      <c r="J214" s="4"/>
      <c r="K214" s="4"/>
      <c r="L214" s="4"/>
      <c r="M214" s="4"/>
      <c r="N214" s="4"/>
      <c r="O214" s="4"/>
    </row>
    <row r="215" spans="9:15" x14ac:dyDescent="0.25">
      <c r="I215" s="17"/>
      <c r="J215" s="4"/>
      <c r="K215" s="4"/>
      <c r="L215" s="4"/>
      <c r="M215" s="4"/>
      <c r="N215" s="4"/>
      <c r="O215" s="4"/>
    </row>
    <row r="216" spans="9:15" x14ac:dyDescent="0.25">
      <c r="I216" s="17"/>
      <c r="J216" s="4"/>
      <c r="K216" s="4"/>
      <c r="L216" s="4"/>
      <c r="M216" s="4"/>
      <c r="N216" s="4"/>
      <c r="O216" s="4"/>
    </row>
    <row r="217" spans="9:15" x14ac:dyDescent="0.25">
      <c r="I217" s="17"/>
      <c r="J217" s="4"/>
      <c r="K217" s="4"/>
      <c r="L217" s="4"/>
      <c r="M217" s="4"/>
      <c r="N217" s="4"/>
      <c r="O217" s="4"/>
    </row>
    <row r="218" spans="9:15" x14ac:dyDescent="0.25">
      <c r="I218" s="17"/>
      <c r="J218" s="4"/>
      <c r="K218" s="4"/>
      <c r="L218" s="4"/>
      <c r="M218" s="4"/>
      <c r="N218" s="4"/>
      <c r="O218" s="4"/>
    </row>
    <row r="219" spans="9:15" x14ac:dyDescent="0.25">
      <c r="I219" s="17"/>
      <c r="J219" s="4"/>
      <c r="K219" s="4"/>
      <c r="L219" s="4"/>
      <c r="M219" s="4"/>
      <c r="N219" s="4"/>
      <c r="O219" s="4"/>
    </row>
    <row r="220" spans="9:15" x14ac:dyDescent="0.25">
      <c r="I220" s="17"/>
      <c r="J220" s="4"/>
      <c r="K220" s="4"/>
      <c r="L220" s="4"/>
      <c r="M220" s="4"/>
      <c r="N220" s="4"/>
      <c r="O220" s="4"/>
    </row>
    <row r="221" spans="9:15" x14ac:dyDescent="0.25">
      <c r="I221" s="17"/>
      <c r="J221" s="4"/>
      <c r="K221" s="4"/>
      <c r="L221" s="4"/>
      <c r="M221" s="4"/>
      <c r="N221" s="4"/>
      <c r="O221" s="4"/>
    </row>
    <row r="222" spans="9:15" x14ac:dyDescent="0.25">
      <c r="I222" s="17"/>
      <c r="J222" s="4"/>
      <c r="K222" s="4"/>
      <c r="L222" s="4"/>
      <c r="M222" s="4"/>
      <c r="N222" s="4"/>
      <c r="O222" s="4"/>
    </row>
    <row r="223" spans="9:15" x14ac:dyDescent="0.25">
      <c r="I223" s="17"/>
      <c r="J223" s="4"/>
      <c r="K223" s="4"/>
      <c r="L223" s="4"/>
      <c r="M223" s="4"/>
      <c r="N223" s="4"/>
      <c r="O223" s="4"/>
    </row>
    <row r="224" spans="9:15" x14ac:dyDescent="0.25">
      <c r="I224" s="17"/>
      <c r="J224" s="4"/>
      <c r="K224" s="4"/>
      <c r="L224" s="4"/>
      <c r="M224" s="4"/>
      <c r="N224" s="4"/>
      <c r="O224" s="4"/>
    </row>
    <row r="225" spans="9:15" x14ac:dyDescent="0.25">
      <c r="I225" s="17"/>
      <c r="J225" s="4"/>
      <c r="K225" s="4"/>
      <c r="L225" s="4"/>
      <c r="M225" s="4"/>
      <c r="N225" s="4"/>
      <c r="O225" s="4"/>
    </row>
    <row r="226" spans="9:15" x14ac:dyDescent="0.25">
      <c r="I226" s="17"/>
      <c r="J226" s="4"/>
      <c r="K226" s="4"/>
      <c r="L226" s="4"/>
      <c r="M226" s="4"/>
      <c r="N226" s="4"/>
      <c r="O226" s="4"/>
    </row>
    <row r="227" spans="9:15" x14ac:dyDescent="0.25">
      <c r="I227" s="17"/>
      <c r="J227" s="4"/>
      <c r="K227" s="4"/>
      <c r="L227" s="4"/>
      <c r="M227" s="4"/>
      <c r="N227" s="4"/>
      <c r="O227" s="4"/>
    </row>
    <row r="228" spans="9:15" x14ac:dyDescent="0.25">
      <c r="I228" s="17"/>
      <c r="J228" s="4"/>
      <c r="K228" s="4"/>
      <c r="L228" s="4"/>
      <c r="M228" s="4"/>
      <c r="N228" s="4"/>
      <c r="O228" s="4"/>
    </row>
    <row r="229" spans="9:15" x14ac:dyDescent="0.25">
      <c r="I229" s="17"/>
      <c r="J229" s="4"/>
      <c r="K229" s="4"/>
      <c r="L229" s="4"/>
      <c r="M229" s="4"/>
      <c r="N229" s="4"/>
      <c r="O229" s="4"/>
    </row>
    <row r="230" spans="9:15" x14ac:dyDescent="0.25">
      <c r="I230" s="17"/>
      <c r="J230" s="4"/>
      <c r="K230" s="4"/>
      <c r="L230" s="4"/>
      <c r="M230" s="4"/>
      <c r="N230" s="4"/>
      <c r="O230" s="4"/>
    </row>
    <row r="231" spans="9:15" x14ac:dyDescent="0.25">
      <c r="I231" s="17"/>
      <c r="J231" s="4"/>
      <c r="K231" s="4"/>
      <c r="L231" s="4"/>
      <c r="M231" s="4"/>
      <c r="N231" s="4"/>
      <c r="O231" s="4"/>
    </row>
    <row r="232" spans="9:15" x14ac:dyDescent="0.25">
      <c r="I232" s="17"/>
      <c r="J232" s="4"/>
      <c r="K232" s="4"/>
      <c r="L232" s="4"/>
      <c r="M232" s="4"/>
      <c r="N232" s="4"/>
      <c r="O232" s="4"/>
    </row>
    <row r="233" spans="9:15" x14ac:dyDescent="0.25">
      <c r="I233" s="17"/>
      <c r="J233" s="4"/>
      <c r="K233" s="4"/>
      <c r="L233" s="4"/>
      <c r="M233" s="4"/>
      <c r="N233" s="4"/>
      <c r="O233" s="4"/>
    </row>
    <row r="234" spans="9:15" x14ac:dyDescent="0.25">
      <c r="I234" s="17"/>
      <c r="J234" s="4"/>
      <c r="K234" s="4"/>
      <c r="L234" s="4"/>
      <c r="M234" s="4"/>
      <c r="N234" s="4"/>
      <c r="O234" s="4"/>
    </row>
    <row r="235" spans="9:15" x14ac:dyDescent="0.25">
      <c r="I235" s="17"/>
      <c r="J235" s="4"/>
      <c r="K235" s="4"/>
      <c r="L235" s="4"/>
      <c r="M235" s="4"/>
      <c r="N235" s="4"/>
      <c r="O235" s="4"/>
    </row>
    <row r="236" spans="9:15" x14ac:dyDescent="0.25">
      <c r="I236" s="17"/>
      <c r="J236" s="4"/>
      <c r="K236" s="4"/>
      <c r="L236" s="4"/>
      <c r="M236" s="4"/>
      <c r="N236" s="4"/>
      <c r="O236" s="4"/>
    </row>
    <row r="237" spans="9:15" x14ac:dyDescent="0.25">
      <c r="I237" s="17"/>
      <c r="J237" s="4"/>
      <c r="K237" s="4"/>
      <c r="L237" s="4"/>
      <c r="M237" s="4"/>
      <c r="N237" s="4"/>
      <c r="O237" s="4"/>
    </row>
    <row r="238" spans="9:15" x14ac:dyDescent="0.25">
      <c r="I238" s="17"/>
      <c r="J238" s="4"/>
      <c r="K238" s="4"/>
      <c r="L238" s="4"/>
      <c r="M238" s="4"/>
      <c r="N238" s="4"/>
      <c r="O238" s="4"/>
    </row>
    <row r="239" spans="9:15" x14ac:dyDescent="0.25">
      <c r="I239" s="17"/>
      <c r="J239" s="4"/>
      <c r="K239" s="4"/>
      <c r="L239" s="4"/>
      <c r="M239" s="4"/>
      <c r="N239" s="4"/>
      <c r="O239" s="4"/>
    </row>
    <row r="240" spans="9:15" x14ac:dyDescent="0.25">
      <c r="I240" s="17"/>
      <c r="J240" s="4"/>
      <c r="K240" s="4"/>
      <c r="L240" s="4"/>
      <c r="M240" s="4"/>
      <c r="N240" s="4"/>
      <c r="O240" s="4"/>
    </row>
    <row r="241" spans="9:15" x14ac:dyDescent="0.25">
      <c r="I241" s="17"/>
      <c r="J241" s="4"/>
      <c r="K241" s="4"/>
      <c r="L241" s="4"/>
      <c r="M241" s="4"/>
      <c r="N241" s="4"/>
      <c r="O241" s="4"/>
    </row>
    <row r="242" spans="9:15" x14ac:dyDescent="0.25">
      <c r="I242" s="17"/>
      <c r="J242" s="4"/>
      <c r="K242" s="4"/>
      <c r="L242" s="4"/>
      <c r="M242" s="4"/>
      <c r="N242" s="4"/>
      <c r="O242" s="4"/>
    </row>
    <row r="243" spans="9:15" x14ac:dyDescent="0.25">
      <c r="I243" s="17"/>
      <c r="J243" s="4"/>
      <c r="K243" s="4"/>
      <c r="L243" s="4"/>
      <c r="M243" s="4"/>
      <c r="N243" s="4"/>
      <c r="O243" s="4"/>
    </row>
    <row r="244" spans="9:15" x14ac:dyDescent="0.25">
      <c r="I244" s="17"/>
      <c r="J244" s="4"/>
      <c r="K244" s="4"/>
      <c r="L244" s="4"/>
      <c r="M244" s="4"/>
      <c r="N244" s="4"/>
      <c r="O244" s="4"/>
    </row>
    <row r="245" spans="9:15" x14ac:dyDescent="0.25">
      <c r="I245" s="17"/>
      <c r="J245" s="4"/>
      <c r="K245" s="4"/>
      <c r="L245" s="4"/>
      <c r="M245" s="4"/>
      <c r="N245" s="4"/>
      <c r="O245" s="4"/>
    </row>
    <row r="246" spans="9:15" x14ac:dyDescent="0.25">
      <c r="I246" s="17"/>
      <c r="J246" s="4"/>
      <c r="K246" s="4"/>
      <c r="L246" s="4"/>
      <c r="M246" s="4"/>
      <c r="N246" s="4"/>
      <c r="O246" s="4"/>
    </row>
    <row r="247" spans="9:15" x14ac:dyDescent="0.25">
      <c r="I247" s="17"/>
      <c r="J247" s="4"/>
      <c r="K247" s="4"/>
      <c r="L247" s="4"/>
      <c r="M247" s="4"/>
      <c r="N247" s="4"/>
      <c r="O247" s="4"/>
    </row>
    <row r="248" spans="9:15" x14ac:dyDescent="0.25">
      <c r="I248" s="17"/>
      <c r="J248" s="4"/>
      <c r="K248" s="4"/>
      <c r="L248" s="4"/>
      <c r="M248" s="4"/>
      <c r="N248" s="4"/>
      <c r="O248" s="4"/>
    </row>
    <row r="249" spans="9:15" x14ac:dyDescent="0.25">
      <c r="I249" s="17"/>
      <c r="J249" s="4"/>
      <c r="K249" s="4"/>
      <c r="L249" s="4"/>
      <c r="M249" s="4"/>
      <c r="N249" s="4"/>
      <c r="O249" s="4"/>
    </row>
    <row r="250" spans="9:15" x14ac:dyDescent="0.25">
      <c r="I250" s="17"/>
      <c r="J250" s="4"/>
      <c r="K250" s="4"/>
      <c r="L250" s="4"/>
      <c r="M250" s="4"/>
      <c r="N250" s="4"/>
      <c r="O250" s="4"/>
    </row>
    <row r="251" spans="9:15" x14ac:dyDescent="0.25">
      <c r="I251" s="17"/>
      <c r="J251" s="4"/>
      <c r="K251" s="4"/>
      <c r="L251" s="4"/>
      <c r="M251" s="4"/>
      <c r="N251" s="4"/>
      <c r="O251" s="4"/>
    </row>
    <row r="252" spans="9:15" x14ac:dyDescent="0.25">
      <c r="I252" s="17"/>
      <c r="J252" s="4"/>
      <c r="K252" s="4"/>
      <c r="L252" s="4"/>
      <c r="M252" s="4"/>
      <c r="N252" s="4"/>
      <c r="O252" s="4"/>
    </row>
    <row r="253" spans="9:15" x14ac:dyDescent="0.25">
      <c r="I253" s="17"/>
      <c r="J253" s="4"/>
      <c r="K253" s="4"/>
      <c r="L253" s="4"/>
      <c r="M253" s="4"/>
      <c r="N253" s="4"/>
      <c r="O253" s="4"/>
    </row>
    <row r="254" spans="9:15" x14ac:dyDescent="0.25">
      <c r="I254" s="17"/>
      <c r="J254" s="4"/>
      <c r="K254" s="4"/>
      <c r="L254" s="4"/>
      <c r="M254" s="4"/>
      <c r="N254" s="4"/>
      <c r="O254" s="4"/>
    </row>
    <row r="255" spans="9:15" x14ac:dyDescent="0.25">
      <c r="I255" s="17"/>
      <c r="J255" s="4"/>
      <c r="K255" s="4"/>
      <c r="L255" s="4"/>
      <c r="M255" s="4"/>
      <c r="N255" s="4"/>
      <c r="O255" s="4"/>
    </row>
    <row r="256" spans="9:15" x14ac:dyDescent="0.25">
      <c r="I256" s="17"/>
      <c r="J256" s="4"/>
      <c r="K256" s="4"/>
      <c r="L256" s="4"/>
      <c r="M256" s="4"/>
      <c r="N256" s="4"/>
      <c r="O256" s="4"/>
    </row>
    <row r="257" spans="9:15" x14ac:dyDescent="0.25">
      <c r="I257" s="17"/>
      <c r="J257" s="4"/>
      <c r="K257" s="4"/>
      <c r="L257" s="4"/>
      <c r="M257" s="4"/>
      <c r="N257" s="4"/>
      <c r="O257" s="4"/>
    </row>
    <row r="258" spans="9:15" x14ac:dyDescent="0.25">
      <c r="I258" s="17"/>
      <c r="J258" s="4"/>
      <c r="K258" s="4"/>
      <c r="L258" s="4"/>
      <c r="M258" s="4"/>
      <c r="N258" s="4"/>
      <c r="O258" s="4"/>
    </row>
    <row r="259" spans="9:15" x14ac:dyDescent="0.25">
      <c r="I259" s="17"/>
      <c r="J259" s="4"/>
      <c r="K259" s="4"/>
      <c r="L259" s="4"/>
      <c r="M259" s="4"/>
      <c r="N259" s="4"/>
      <c r="O259" s="4"/>
    </row>
    <row r="260" spans="9:15" x14ac:dyDescent="0.25">
      <c r="I260" s="17"/>
      <c r="J260" s="4"/>
      <c r="K260" s="4"/>
      <c r="L260" s="4"/>
      <c r="M260" s="4"/>
      <c r="N260" s="4"/>
      <c r="O260" s="4"/>
    </row>
    <row r="261" spans="9:15" x14ac:dyDescent="0.25">
      <c r="I261" s="17"/>
      <c r="J261" s="4"/>
      <c r="K261" s="4"/>
      <c r="L261" s="4"/>
      <c r="M261" s="4"/>
      <c r="N261" s="4"/>
      <c r="O261" s="4"/>
    </row>
    <row r="262" spans="9:15" x14ac:dyDescent="0.25">
      <c r="I262" s="17"/>
      <c r="J262" s="4"/>
      <c r="K262" s="4"/>
      <c r="L262" s="4"/>
      <c r="M262" s="4"/>
      <c r="N262" s="4"/>
      <c r="O262" s="4"/>
    </row>
    <row r="263" spans="9:15" x14ac:dyDescent="0.25">
      <c r="I263" s="17"/>
      <c r="J263" s="4"/>
      <c r="K263" s="4"/>
      <c r="L263" s="4"/>
      <c r="M263" s="4"/>
      <c r="N263" s="4"/>
      <c r="O263" s="4"/>
    </row>
    <row r="264" spans="9:15" x14ac:dyDescent="0.25">
      <c r="I264" s="17"/>
      <c r="J264" s="4"/>
      <c r="K264" s="4"/>
      <c r="L264" s="4"/>
      <c r="M264" s="4"/>
      <c r="N264" s="4"/>
      <c r="O264" s="4"/>
    </row>
    <row r="265" spans="9:15" x14ac:dyDescent="0.25">
      <c r="I265" s="17"/>
      <c r="J265" s="4"/>
      <c r="K265" s="4"/>
      <c r="L265" s="4"/>
      <c r="M265" s="4"/>
      <c r="N265" s="4"/>
      <c r="O265" s="4"/>
    </row>
    <row r="266" spans="9:15" x14ac:dyDescent="0.25">
      <c r="I266" s="17"/>
      <c r="J266" s="4"/>
      <c r="K266" s="4"/>
      <c r="L266" s="4"/>
      <c r="M266" s="4"/>
      <c r="N266" s="4"/>
      <c r="O266" s="4"/>
    </row>
    <row r="267" spans="9:15" x14ac:dyDescent="0.25">
      <c r="I267" s="17"/>
      <c r="J267" s="4"/>
      <c r="K267" s="4"/>
      <c r="L267" s="4"/>
      <c r="M267" s="4"/>
      <c r="N267" s="4"/>
      <c r="O267" s="4"/>
    </row>
    <row r="268" spans="9:15" x14ac:dyDescent="0.25">
      <c r="I268" s="17"/>
      <c r="J268" s="4"/>
      <c r="K268" s="4"/>
      <c r="L268" s="4"/>
      <c r="M268" s="4"/>
      <c r="N268" s="4"/>
      <c r="O268" s="4"/>
    </row>
    <row r="269" spans="9:15" x14ac:dyDescent="0.25">
      <c r="I269" s="17"/>
      <c r="J269" s="4"/>
      <c r="K269" s="4"/>
      <c r="L269" s="4"/>
      <c r="M269" s="4"/>
      <c r="N269" s="4"/>
      <c r="O269" s="4"/>
    </row>
    <row r="270" spans="9:15" x14ac:dyDescent="0.25">
      <c r="I270" s="17"/>
      <c r="J270" s="4"/>
      <c r="K270" s="4"/>
      <c r="L270" s="4"/>
      <c r="M270" s="4"/>
      <c r="N270" s="4"/>
      <c r="O270" s="4"/>
    </row>
    <row r="271" spans="9:15" x14ac:dyDescent="0.25">
      <c r="I271" s="17"/>
      <c r="J271" s="4"/>
      <c r="K271" s="4"/>
      <c r="L271" s="4"/>
      <c r="M271" s="4"/>
      <c r="N271" s="4"/>
      <c r="O271" s="4"/>
    </row>
  </sheetData>
  <mergeCells count="6">
    <mergeCell ref="I3:M4"/>
    <mergeCell ref="S3:V4"/>
    <mergeCell ref="I5:M5"/>
    <mergeCell ref="S5:V5"/>
    <mergeCell ref="AA3:AD4"/>
    <mergeCell ref="AA5:AD5"/>
  </mergeCells>
  <hyperlinks>
    <hyperlink ref="A1" location="'Table of Contents'!A1" display="Back to ToC" xr:uid="{3EDB1A08-C457-407C-8B6A-6F7262025E7B}"/>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7A672-245C-484D-80CC-074313034013}">
  <sheetPr>
    <tabColor rgb="FFC5D9F1"/>
  </sheetPr>
  <dimension ref="A1:V281"/>
  <sheetViews>
    <sheetView zoomScaleNormal="100" workbookViewId="0"/>
  </sheetViews>
  <sheetFormatPr defaultRowHeight="15" x14ac:dyDescent="0.25"/>
  <cols>
    <col min="1" max="6" width="12.5703125" style="1" customWidth="1"/>
    <col min="7" max="7" width="3.42578125" style="2" customWidth="1"/>
    <col min="9" max="9" width="10.7109375" bestFit="1" customWidth="1"/>
    <col min="10" max="11" width="9.140625" customWidth="1"/>
    <col min="13" max="13" width="0.5703125" style="2" customWidth="1"/>
    <col min="15" max="22" width="9.140625" customWidth="1"/>
  </cols>
  <sheetData>
    <row r="1" spans="1:22" x14ac:dyDescent="0.25">
      <c r="A1" s="10" t="s">
        <v>12</v>
      </c>
    </row>
    <row r="3" spans="1:22" ht="15" customHeight="1" x14ac:dyDescent="0.25">
      <c r="I3" s="76" t="s">
        <v>87</v>
      </c>
      <c r="J3" s="76"/>
      <c r="K3" s="76"/>
      <c r="L3" s="38"/>
      <c r="M3" s="59"/>
      <c r="N3" s="58"/>
      <c r="O3" s="76" t="s">
        <v>89</v>
      </c>
      <c r="P3" s="76"/>
      <c r="Q3" s="76"/>
      <c r="R3" s="76"/>
      <c r="S3" s="76"/>
    </row>
    <row r="4" spans="1:22" x14ac:dyDescent="0.25">
      <c r="I4" s="76"/>
      <c r="J4" s="76"/>
      <c r="K4" s="76"/>
      <c r="L4" s="38"/>
      <c r="M4" s="59"/>
      <c r="N4" s="58"/>
      <c r="O4" s="76"/>
      <c r="P4" s="76"/>
      <c r="Q4" s="76"/>
      <c r="R4" s="76"/>
      <c r="S4" s="76"/>
    </row>
    <row r="5" spans="1:22" ht="14.65" customHeight="1" x14ac:dyDescent="0.25">
      <c r="I5" s="77" t="s">
        <v>88</v>
      </c>
      <c r="J5" s="77"/>
      <c r="K5" s="77"/>
      <c r="L5" s="19"/>
      <c r="M5" s="59"/>
      <c r="N5" s="58"/>
      <c r="O5" s="77" t="s">
        <v>90</v>
      </c>
      <c r="P5" s="77"/>
      <c r="Q5" s="77"/>
      <c r="R5" s="77"/>
      <c r="S5" s="77"/>
    </row>
    <row r="6" spans="1:22" x14ac:dyDescent="0.25">
      <c r="I6" s="77"/>
      <c r="J6" s="77"/>
      <c r="K6" s="77"/>
      <c r="L6" s="19"/>
      <c r="M6" s="59"/>
      <c r="N6" s="58"/>
      <c r="O6" s="77"/>
      <c r="P6" s="77"/>
      <c r="Q6" s="77"/>
      <c r="R6" s="77"/>
      <c r="S6" s="77"/>
    </row>
    <row r="7" spans="1:22" ht="15" customHeight="1" x14ac:dyDescent="0.25">
      <c r="I7" s="52"/>
      <c r="J7" s="52"/>
      <c r="K7" s="52"/>
      <c r="L7" s="30"/>
      <c r="N7" s="16"/>
      <c r="O7" s="52"/>
      <c r="P7" s="52"/>
      <c r="Q7" s="52"/>
      <c r="R7" s="52"/>
      <c r="S7" s="52"/>
      <c r="T7" s="46"/>
      <c r="U7" s="46"/>
      <c r="V7" s="46"/>
    </row>
    <row r="8" spans="1:22" ht="15" customHeight="1" x14ac:dyDescent="0.25">
      <c r="I8" s="16"/>
      <c r="J8" s="16" t="s">
        <v>235</v>
      </c>
      <c r="K8" s="16" t="s">
        <v>159</v>
      </c>
      <c r="O8" s="46"/>
      <c r="P8" s="46" t="s">
        <v>160</v>
      </c>
      <c r="Q8" s="46" t="s">
        <v>161</v>
      </c>
      <c r="R8" s="46" t="s">
        <v>162</v>
      </c>
      <c r="S8" s="46" t="s">
        <v>163</v>
      </c>
      <c r="T8" s="47"/>
      <c r="U8" s="47"/>
      <c r="V8" s="47"/>
    </row>
    <row r="9" spans="1:22" x14ac:dyDescent="0.25">
      <c r="I9" s="17">
        <v>37622</v>
      </c>
      <c r="J9" s="45">
        <v>1.7049121989142799</v>
      </c>
      <c r="K9" s="45">
        <v>0.86970556785650099</v>
      </c>
      <c r="L9" s="22"/>
      <c r="O9" s="46" t="s">
        <v>160</v>
      </c>
      <c r="P9" s="47">
        <v>-0.18866944781923012</v>
      </c>
      <c r="Q9" s="47"/>
      <c r="R9" s="47"/>
      <c r="S9" s="47"/>
      <c r="T9" s="47"/>
      <c r="U9" s="47"/>
      <c r="V9" s="47"/>
    </row>
    <row r="10" spans="1:22" x14ac:dyDescent="0.25">
      <c r="I10" s="17">
        <v>37653</v>
      </c>
      <c r="J10" s="45">
        <v>1.5627077021314699</v>
      </c>
      <c r="K10" s="45">
        <v>0.86522317466303</v>
      </c>
      <c r="L10" s="4"/>
      <c r="O10" s="46" t="s">
        <v>164</v>
      </c>
      <c r="P10" s="47"/>
      <c r="Q10" s="47">
        <v>0.27952023611749865</v>
      </c>
      <c r="R10" s="47"/>
      <c r="S10" s="47"/>
      <c r="T10" s="47"/>
      <c r="U10" s="47"/>
      <c r="V10" s="47"/>
    </row>
    <row r="11" spans="1:22" x14ac:dyDescent="0.25">
      <c r="I11" s="17">
        <v>37681</v>
      </c>
      <c r="J11" s="45">
        <v>1.4928557804490901</v>
      </c>
      <c r="K11" s="45">
        <v>0.85120912806539495</v>
      </c>
      <c r="L11" s="4"/>
      <c r="O11" s="46" t="s">
        <v>165</v>
      </c>
      <c r="P11" s="47"/>
      <c r="Q11" s="47">
        <v>0.10289891931007045</v>
      </c>
      <c r="R11" s="47"/>
      <c r="S11" s="47"/>
      <c r="T11" s="47"/>
      <c r="U11" s="47"/>
      <c r="V11" s="47"/>
    </row>
    <row r="12" spans="1:22" x14ac:dyDescent="0.25">
      <c r="I12" s="17">
        <v>37712</v>
      </c>
      <c r="J12" s="45">
        <v>1.44606556018653</v>
      </c>
      <c r="K12" s="45">
        <v>0.83819707037394398</v>
      </c>
      <c r="L12" s="4"/>
      <c r="O12" s="46" t="s">
        <v>166</v>
      </c>
      <c r="P12" s="47"/>
      <c r="Q12" s="47">
        <v>-0.11166856944750059</v>
      </c>
      <c r="R12" s="47"/>
      <c r="S12" s="47"/>
      <c r="T12" s="46"/>
      <c r="U12" s="46"/>
      <c r="V12" s="46"/>
    </row>
    <row r="13" spans="1:22" x14ac:dyDescent="0.25">
      <c r="I13" s="17">
        <v>37742</v>
      </c>
      <c r="J13" s="45">
        <v>1.4398600888581501</v>
      </c>
      <c r="K13" s="45">
        <v>0.83401849462580901</v>
      </c>
      <c r="L13" s="4"/>
      <c r="O13" s="46" t="s">
        <v>167</v>
      </c>
      <c r="P13" s="47"/>
      <c r="Q13" s="47"/>
      <c r="R13" s="47">
        <v>0.1738736858678962</v>
      </c>
      <c r="S13" s="47"/>
    </row>
    <row r="14" spans="1:22" x14ac:dyDescent="0.25">
      <c r="I14" s="17">
        <v>37773</v>
      </c>
      <c r="J14" s="45">
        <v>1.25241586872439</v>
      </c>
      <c r="K14" s="45">
        <v>0.81048753038280896</v>
      </c>
      <c r="L14" s="4"/>
      <c r="O14" s="46" t="s">
        <v>168</v>
      </c>
      <c r="P14" s="47"/>
      <c r="Q14" s="47"/>
      <c r="R14" s="47">
        <v>-0.44638828248369933</v>
      </c>
      <c r="S14" s="47"/>
    </row>
    <row r="15" spans="1:22" x14ac:dyDescent="0.25">
      <c r="I15" s="17">
        <v>37803</v>
      </c>
      <c r="J15" s="45">
        <v>1.23502593448294</v>
      </c>
      <c r="K15" s="45">
        <v>0.802521058110921</v>
      </c>
      <c r="L15" s="4"/>
      <c r="O15" s="46" t="s">
        <v>169</v>
      </c>
      <c r="P15" s="47"/>
      <c r="Q15" s="47"/>
      <c r="R15" s="47"/>
      <c r="S15" s="47">
        <v>0.19043345845508997</v>
      </c>
    </row>
    <row r="16" spans="1:22" x14ac:dyDescent="0.25">
      <c r="I16" s="17">
        <v>37834</v>
      </c>
      <c r="J16" s="45">
        <v>1.2701641593370401</v>
      </c>
      <c r="K16" s="45">
        <v>0.809192708543783</v>
      </c>
      <c r="L16" s="4"/>
    </row>
    <row r="17" spans="9:19" x14ac:dyDescent="0.25">
      <c r="I17" s="17">
        <v>37865</v>
      </c>
      <c r="J17" s="45">
        <v>1.2143671232361799</v>
      </c>
      <c r="K17" s="45">
        <v>0.79235715703612297</v>
      </c>
      <c r="L17" s="4"/>
    </row>
    <row r="18" spans="9:19" x14ac:dyDescent="0.25">
      <c r="I18" s="17">
        <v>37895</v>
      </c>
      <c r="J18" s="45">
        <v>1.2381071861119699</v>
      </c>
      <c r="K18" s="45">
        <v>0.79449725298683105</v>
      </c>
      <c r="L18" s="4"/>
    </row>
    <row r="19" spans="9:19" x14ac:dyDescent="0.25">
      <c r="I19" s="17">
        <v>37926</v>
      </c>
      <c r="J19" s="45">
        <v>1.2087664415680499</v>
      </c>
      <c r="K19" s="45">
        <v>0.77688745919035296</v>
      </c>
      <c r="L19" s="4"/>
    </row>
    <row r="20" spans="9:19" x14ac:dyDescent="0.25">
      <c r="I20" s="17">
        <v>37956</v>
      </c>
      <c r="J20" s="45">
        <v>1.2379640140655701</v>
      </c>
      <c r="K20" s="45">
        <v>0.767317338751345</v>
      </c>
      <c r="L20" s="4"/>
    </row>
    <row r="21" spans="9:19" x14ac:dyDescent="0.25">
      <c r="I21" s="17">
        <v>37987</v>
      </c>
      <c r="J21" s="45">
        <v>1.23571550826915</v>
      </c>
      <c r="K21" s="45">
        <v>0.76733109584618397</v>
      </c>
      <c r="L21" s="4"/>
    </row>
    <row r="22" spans="9:19" x14ac:dyDescent="0.25">
      <c r="I22" s="17">
        <v>38018</v>
      </c>
      <c r="J22" s="45">
        <v>1.2213239063951</v>
      </c>
      <c r="K22" s="45">
        <v>0.77303857070184501</v>
      </c>
      <c r="L22" s="4"/>
      <c r="O22" s="16"/>
      <c r="P22" s="4"/>
      <c r="Q22" s="4"/>
      <c r="R22" s="4"/>
      <c r="S22" s="4"/>
    </row>
    <row r="23" spans="9:19" x14ac:dyDescent="0.25">
      <c r="I23" s="17">
        <v>38047</v>
      </c>
      <c r="J23" s="45">
        <v>1.20248447686699</v>
      </c>
      <c r="K23" s="45">
        <v>0.76203854989685904</v>
      </c>
      <c r="L23" s="4"/>
      <c r="O23" s="16"/>
      <c r="P23" s="4"/>
      <c r="Q23" s="4"/>
      <c r="R23" s="4"/>
      <c r="S23" s="4"/>
    </row>
    <row r="24" spans="9:19" x14ac:dyDescent="0.25">
      <c r="I24" s="17">
        <v>38078</v>
      </c>
      <c r="J24" s="45">
        <v>1.2061786134636201</v>
      </c>
      <c r="K24" s="45">
        <v>0.75177681728399803</v>
      </c>
      <c r="L24" s="4"/>
      <c r="O24" s="16"/>
      <c r="P24" s="4"/>
      <c r="Q24" s="4"/>
      <c r="R24" s="4"/>
      <c r="S24" s="4"/>
    </row>
    <row r="25" spans="9:19" x14ac:dyDescent="0.25">
      <c r="I25" s="17">
        <v>38108</v>
      </c>
      <c r="J25" s="45">
        <v>1.1978461627343999</v>
      </c>
      <c r="K25" s="45">
        <v>0.74723151721131398</v>
      </c>
      <c r="L25" s="4"/>
      <c r="O25" s="16"/>
      <c r="P25" s="4"/>
      <c r="Q25" s="4"/>
      <c r="R25" s="4"/>
      <c r="S25" s="4"/>
    </row>
    <row r="26" spans="9:19" x14ac:dyDescent="0.25">
      <c r="I26" s="17">
        <v>38139</v>
      </c>
      <c r="J26" s="45">
        <v>1.21349637261626</v>
      </c>
      <c r="K26" s="45">
        <v>0.72606462855086795</v>
      </c>
      <c r="L26" s="4"/>
      <c r="O26" s="16"/>
      <c r="P26" s="4"/>
      <c r="Q26" s="4"/>
      <c r="R26" s="4"/>
      <c r="S26" s="4"/>
    </row>
    <row r="27" spans="9:19" x14ac:dyDescent="0.25">
      <c r="I27" s="17">
        <v>38169</v>
      </c>
      <c r="J27" s="45">
        <v>1.25251018167934</v>
      </c>
      <c r="K27" s="45">
        <v>0.73078190885722505</v>
      </c>
      <c r="L27" s="4"/>
      <c r="O27" s="16"/>
      <c r="P27" s="4"/>
      <c r="Q27" s="4"/>
      <c r="R27" s="4"/>
      <c r="S27" s="4"/>
    </row>
    <row r="28" spans="9:19" x14ac:dyDescent="0.25">
      <c r="I28" s="17">
        <v>38200</v>
      </c>
      <c r="J28" s="45">
        <v>1.2293478825315201</v>
      </c>
      <c r="K28" s="45">
        <v>0.74008685264450202</v>
      </c>
      <c r="L28" s="4"/>
      <c r="O28" s="16"/>
      <c r="P28" s="4"/>
      <c r="Q28" s="4"/>
      <c r="R28" s="4"/>
      <c r="S28" s="4"/>
    </row>
    <row r="29" spans="9:19" x14ac:dyDescent="0.25">
      <c r="I29" s="17">
        <v>38231</v>
      </c>
      <c r="J29" s="45">
        <v>1.21863949013074</v>
      </c>
      <c r="K29" s="45">
        <v>0.72597105736257295</v>
      </c>
      <c r="L29" s="4"/>
      <c r="O29" s="16"/>
      <c r="P29" s="4"/>
      <c r="Q29" s="4"/>
      <c r="R29" s="4"/>
      <c r="S29" s="4"/>
    </row>
    <row r="30" spans="9:19" x14ac:dyDescent="0.25">
      <c r="I30" s="17">
        <v>38261</v>
      </c>
      <c r="J30" s="45">
        <v>1.25539582614139</v>
      </c>
      <c r="K30" s="45">
        <v>0.73168295260355098</v>
      </c>
      <c r="L30" s="4"/>
      <c r="O30" s="16"/>
      <c r="P30" s="4"/>
      <c r="Q30" s="4"/>
      <c r="R30" s="4"/>
      <c r="S30" s="4"/>
    </row>
    <row r="31" spans="9:19" x14ac:dyDescent="0.25">
      <c r="I31" s="17">
        <v>38292</v>
      </c>
      <c r="J31" s="45">
        <v>1.2641045031057501</v>
      </c>
      <c r="K31" s="45">
        <v>0.72373131556912995</v>
      </c>
      <c r="L31" s="4"/>
      <c r="O31" s="16"/>
      <c r="P31" s="4"/>
      <c r="Q31" s="4"/>
      <c r="R31" s="4"/>
      <c r="S31" s="4"/>
    </row>
    <row r="32" spans="9:19" x14ac:dyDescent="0.25">
      <c r="I32" s="17">
        <v>38322</v>
      </c>
      <c r="J32" s="45">
        <v>1.27611489071577</v>
      </c>
      <c r="K32" s="45">
        <v>0.72877849780334403</v>
      </c>
      <c r="L32" s="4"/>
      <c r="O32" s="16"/>
      <c r="P32" s="4"/>
      <c r="Q32" s="4"/>
      <c r="R32" s="4"/>
      <c r="S32" s="4"/>
    </row>
    <row r="33" spans="9:19" x14ac:dyDescent="0.25">
      <c r="I33" s="17">
        <v>38353</v>
      </c>
      <c r="J33" s="45">
        <v>1.2358077970697801</v>
      </c>
      <c r="K33" s="45">
        <v>0.728353352867113</v>
      </c>
      <c r="L33" s="4"/>
      <c r="O33" s="16"/>
      <c r="P33" s="4"/>
      <c r="Q33" s="4"/>
      <c r="R33" s="4"/>
      <c r="S33" s="4"/>
    </row>
    <row r="34" spans="9:19" x14ac:dyDescent="0.25">
      <c r="I34" s="17">
        <v>38384</v>
      </c>
      <c r="J34" s="45">
        <v>1.2011926601909499</v>
      </c>
      <c r="K34" s="45">
        <v>0.72579519253485103</v>
      </c>
      <c r="L34" s="4"/>
      <c r="O34" s="16"/>
      <c r="P34" s="4"/>
      <c r="Q34" s="4"/>
      <c r="R34" s="4"/>
      <c r="S34" s="4"/>
    </row>
    <row r="35" spans="9:19" x14ac:dyDescent="0.25">
      <c r="I35" s="17">
        <v>38412</v>
      </c>
      <c r="J35" s="45">
        <v>1.1923806297470301</v>
      </c>
      <c r="K35" s="45">
        <v>0.71901714426114005</v>
      </c>
      <c r="L35" s="4"/>
      <c r="O35" s="16"/>
      <c r="P35" s="4"/>
      <c r="Q35" s="4"/>
      <c r="R35" s="4"/>
      <c r="S35" s="4"/>
    </row>
    <row r="36" spans="9:19" x14ac:dyDescent="0.25">
      <c r="I36" s="17">
        <v>38443</v>
      </c>
      <c r="J36" s="45">
        <v>1.20209364790748</v>
      </c>
      <c r="K36" s="45">
        <v>0.71125623872224097</v>
      </c>
      <c r="L36" s="4"/>
      <c r="O36" s="16"/>
      <c r="P36" s="4"/>
      <c r="Q36" s="4"/>
      <c r="R36" s="4"/>
      <c r="S36" s="4"/>
    </row>
    <row r="37" spans="9:19" x14ac:dyDescent="0.25">
      <c r="I37" s="17">
        <v>38473</v>
      </c>
      <c r="J37" s="45">
        <v>1.18237497181815</v>
      </c>
      <c r="K37" s="45">
        <v>0.70237978526440403</v>
      </c>
      <c r="L37" s="4"/>
      <c r="O37" s="16"/>
      <c r="P37" s="4"/>
      <c r="Q37" s="4"/>
      <c r="R37" s="4"/>
      <c r="S37" s="4"/>
    </row>
    <row r="38" spans="9:19" x14ac:dyDescent="0.25">
      <c r="I38" s="17">
        <v>38504</v>
      </c>
      <c r="J38" s="45">
        <v>1.2319881517819</v>
      </c>
      <c r="K38" s="45">
        <v>0.636152660722066</v>
      </c>
      <c r="L38" s="4"/>
      <c r="O38" s="16"/>
      <c r="P38" s="4"/>
      <c r="Q38" s="4"/>
      <c r="R38" s="4"/>
      <c r="S38" s="4"/>
    </row>
    <row r="39" spans="9:19" x14ac:dyDescent="0.25">
      <c r="I39" s="17">
        <v>38534</v>
      </c>
      <c r="J39" s="45">
        <v>1.2429427617990101</v>
      </c>
      <c r="K39" s="45">
        <v>0.63606963605185696</v>
      </c>
      <c r="L39" s="4"/>
      <c r="O39" s="16"/>
      <c r="P39" s="16"/>
      <c r="Q39" s="16"/>
      <c r="R39" s="16"/>
      <c r="S39" s="16"/>
    </row>
    <row r="40" spans="9:19" x14ac:dyDescent="0.25">
      <c r="I40" s="17">
        <v>38565</v>
      </c>
      <c r="J40" s="45">
        <v>1.23479002281832</v>
      </c>
      <c r="K40" s="45">
        <v>0.650049375105059</v>
      </c>
      <c r="L40" s="4"/>
      <c r="O40" s="21"/>
    </row>
    <row r="41" spans="9:19" x14ac:dyDescent="0.25">
      <c r="I41" s="17">
        <v>38596</v>
      </c>
      <c r="J41" s="45">
        <v>1.24931202245502</v>
      </c>
      <c r="K41" s="45">
        <v>0.64607212676639603</v>
      </c>
      <c r="L41" s="4"/>
    </row>
    <row r="42" spans="9:19" x14ac:dyDescent="0.25">
      <c r="I42" s="17">
        <v>38626</v>
      </c>
      <c r="J42" s="45">
        <v>1.2658499406969099</v>
      </c>
      <c r="K42" s="45">
        <v>0.64290438309683795</v>
      </c>
      <c r="L42" s="4"/>
      <c r="O42" s="16"/>
      <c r="P42" s="22"/>
      <c r="Q42" s="22"/>
      <c r="R42" s="22"/>
      <c r="S42" s="16"/>
    </row>
    <row r="43" spans="9:19" x14ac:dyDescent="0.25">
      <c r="I43" s="17">
        <v>38657</v>
      </c>
      <c r="J43" s="45">
        <v>1.2835288810337599</v>
      </c>
      <c r="K43" s="45">
        <v>0.63640855077425496</v>
      </c>
      <c r="L43" s="4"/>
      <c r="O43" s="16"/>
      <c r="P43" s="20"/>
      <c r="Q43" s="20"/>
      <c r="R43" s="20"/>
      <c r="S43" s="4"/>
    </row>
    <row r="44" spans="9:19" x14ac:dyDescent="0.25">
      <c r="I44" s="17">
        <v>38687</v>
      </c>
      <c r="J44" s="45">
        <v>1.41571160107605</v>
      </c>
      <c r="K44" s="45">
        <v>0.63174609889153299</v>
      </c>
      <c r="L44" s="4"/>
      <c r="O44" s="16"/>
      <c r="P44" s="20"/>
      <c r="Q44" s="20"/>
      <c r="R44" s="20"/>
      <c r="S44" s="4"/>
    </row>
    <row r="45" spans="9:19" x14ac:dyDescent="0.25">
      <c r="I45" s="17">
        <v>38718</v>
      </c>
      <c r="J45" s="45">
        <v>1.4426639604337199</v>
      </c>
      <c r="K45" s="45">
        <v>0.64275318553252703</v>
      </c>
      <c r="L45" s="4"/>
      <c r="O45" s="16"/>
      <c r="P45" s="20"/>
      <c r="Q45" s="20"/>
      <c r="R45" s="20"/>
      <c r="S45" s="4"/>
    </row>
    <row r="46" spans="9:19" x14ac:dyDescent="0.25">
      <c r="I46" s="17">
        <v>38749</v>
      </c>
      <c r="J46" s="45">
        <v>1.45676865519651</v>
      </c>
      <c r="K46" s="45">
        <v>0.64746049977879405</v>
      </c>
      <c r="L46" s="4"/>
      <c r="O46" s="16"/>
      <c r="P46" s="20"/>
      <c r="Q46" s="20"/>
      <c r="R46" s="20"/>
      <c r="S46" s="4"/>
    </row>
    <row r="47" spans="9:19" x14ac:dyDescent="0.25">
      <c r="I47" s="17">
        <v>38777</v>
      </c>
      <c r="J47" s="45">
        <v>1.5631197063336</v>
      </c>
      <c r="K47" s="45">
        <v>0.648791441024963</v>
      </c>
      <c r="L47" s="4"/>
      <c r="O47" s="16"/>
      <c r="P47" s="20"/>
      <c r="Q47" s="20"/>
      <c r="R47" s="20"/>
      <c r="S47" s="4"/>
    </row>
    <row r="48" spans="9:19" x14ac:dyDescent="0.25">
      <c r="I48" s="17">
        <v>38808</v>
      </c>
      <c r="J48" s="45">
        <v>1.5872625947466501</v>
      </c>
      <c r="K48" s="45">
        <v>0.643072193622368</v>
      </c>
      <c r="L48" s="4"/>
      <c r="O48" s="16"/>
      <c r="P48" s="20"/>
      <c r="Q48" s="20"/>
      <c r="R48" s="20"/>
      <c r="S48" s="4"/>
    </row>
    <row r="49" spans="9:19" x14ac:dyDescent="0.25">
      <c r="I49" s="17">
        <v>38838</v>
      </c>
      <c r="J49" s="45">
        <v>1.6280417406613199</v>
      </c>
      <c r="K49" s="45">
        <v>0.63801204773093201</v>
      </c>
      <c r="L49" s="4"/>
      <c r="O49" s="16"/>
      <c r="P49" s="20"/>
      <c r="Q49" s="20"/>
      <c r="R49" s="20"/>
      <c r="S49" s="4"/>
    </row>
    <row r="50" spans="9:19" x14ac:dyDescent="0.25">
      <c r="I50" s="17">
        <v>38869</v>
      </c>
      <c r="J50" s="45">
        <v>1.72132283380608</v>
      </c>
      <c r="K50" s="45">
        <v>0.63138186197493396</v>
      </c>
      <c r="L50" s="4"/>
      <c r="O50" s="16"/>
      <c r="P50" s="20"/>
      <c r="Q50" s="20"/>
      <c r="R50" s="20"/>
      <c r="S50" s="4"/>
    </row>
    <row r="51" spans="9:19" x14ac:dyDescent="0.25">
      <c r="I51" s="17">
        <v>38899</v>
      </c>
      <c r="J51" s="45">
        <v>1.8121642565213201</v>
      </c>
      <c r="K51" s="45">
        <v>0.64220720468248305</v>
      </c>
      <c r="L51" s="4"/>
      <c r="O51" s="16"/>
      <c r="P51" s="20"/>
      <c r="Q51" s="20"/>
      <c r="R51" s="20"/>
      <c r="S51" s="4"/>
    </row>
    <row r="52" spans="9:19" x14ac:dyDescent="0.25">
      <c r="I52" s="17">
        <v>38930</v>
      </c>
      <c r="J52" s="45">
        <v>1.87426136150683</v>
      </c>
      <c r="K52" s="45">
        <v>0.66362055233172401</v>
      </c>
      <c r="L52" s="4"/>
      <c r="O52" s="16"/>
      <c r="P52" s="20"/>
      <c r="Q52" s="20"/>
      <c r="R52" s="20"/>
      <c r="S52" s="4"/>
    </row>
    <row r="53" spans="9:19" x14ac:dyDescent="0.25">
      <c r="I53" s="17">
        <v>38961</v>
      </c>
      <c r="J53" s="45">
        <v>1.9243833509254999</v>
      </c>
      <c r="K53" s="45">
        <v>0.65978179285332506</v>
      </c>
      <c r="L53" s="4"/>
      <c r="O53" s="16"/>
      <c r="P53" s="20"/>
      <c r="Q53" s="20"/>
      <c r="R53" s="20"/>
      <c r="S53" s="4"/>
    </row>
    <row r="54" spans="9:19" x14ac:dyDescent="0.25">
      <c r="I54" s="17">
        <v>38991</v>
      </c>
      <c r="J54" s="45">
        <v>2.0596753615697398</v>
      </c>
      <c r="K54" s="45">
        <v>0.67571996435827897</v>
      </c>
      <c r="L54" s="4"/>
      <c r="O54" s="16"/>
      <c r="P54" s="20"/>
      <c r="Q54" s="20"/>
      <c r="R54" s="20"/>
      <c r="S54" s="4"/>
    </row>
    <row r="55" spans="9:19" x14ac:dyDescent="0.25">
      <c r="I55" s="17">
        <v>39022</v>
      </c>
      <c r="J55" s="45">
        <v>2.1027495941919598</v>
      </c>
      <c r="K55" s="45">
        <v>0.67367404845922096</v>
      </c>
      <c r="L55" s="4"/>
      <c r="O55" s="16"/>
      <c r="P55" s="20"/>
      <c r="Q55" s="20"/>
      <c r="R55" s="20"/>
      <c r="S55" s="4"/>
    </row>
    <row r="56" spans="9:19" x14ac:dyDescent="0.25">
      <c r="I56" s="17">
        <v>39052</v>
      </c>
      <c r="J56" s="45">
        <v>2.27591050134928</v>
      </c>
      <c r="K56" s="45">
        <v>0.65838204441192505</v>
      </c>
      <c r="L56" s="4"/>
      <c r="O56" s="16"/>
      <c r="P56" s="20"/>
      <c r="Q56" s="20"/>
      <c r="R56" s="20"/>
      <c r="S56" s="4"/>
    </row>
    <row r="57" spans="9:19" x14ac:dyDescent="0.25">
      <c r="I57" s="17">
        <v>39083</v>
      </c>
      <c r="J57" s="45">
        <v>2.2343337108911601</v>
      </c>
      <c r="K57" s="45">
        <v>0.69103082683676798</v>
      </c>
      <c r="L57" s="4"/>
      <c r="O57" s="16"/>
      <c r="P57" s="20"/>
      <c r="Q57" s="20"/>
      <c r="R57" s="20"/>
      <c r="S57" s="4"/>
    </row>
    <row r="58" spans="9:19" x14ac:dyDescent="0.25">
      <c r="I58" s="17">
        <v>39114</v>
      </c>
      <c r="J58" s="45">
        <v>2.2239161138238299</v>
      </c>
      <c r="K58" s="45">
        <v>0.69715432570969904</v>
      </c>
      <c r="L58" s="4"/>
      <c r="O58" s="16"/>
      <c r="P58" s="20"/>
      <c r="Q58" s="20"/>
      <c r="R58" s="20"/>
      <c r="S58" s="4"/>
    </row>
    <row r="59" spans="9:19" x14ac:dyDescent="0.25">
      <c r="I59" s="17">
        <v>39142</v>
      </c>
      <c r="J59" s="45">
        <v>2.3474306032496601</v>
      </c>
      <c r="K59" s="45">
        <v>0.70272647021958801</v>
      </c>
      <c r="L59" s="4"/>
      <c r="O59" s="16"/>
      <c r="P59" s="20"/>
      <c r="Q59" s="20"/>
      <c r="R59" s="20"/>
      <c r="S59" s="4"/>
    </row>
    <row r="60" spans="9:19" x14ac:dyDescent="0.25">
      <c r="I60" s="17">
        <v>39173</v>
      </c>
      <c r="J60" s="45">
        <v>2.3900597068519498</v>
      </c>
      <c r="K60" s="45">
        <v>0.70228892528069498</v>
      </c>
      <c r="L60" s="4"/>
      <c r="O60" s="16"/>
      <c r="P60" s="20"/>
      <c r="Q60" s="20"/>
      <c r="R60" s="20"/>
      <c r="S60" s="4"/>
    </row>
    <row r="61" spans="9:19" x14ac:dyDescent="0.25">
      <c r="I61" s="17">
        <v>39203</v>
      </c>
      <c r="J61" s="45">
        <v>2.3855182921367599</v>
      </c>
      <c r="K61" s="45">
        <v>0.70937689140258797</v>
      </c>
      <c r="L61" s="4"/>
      <c r="O61" s="16"/>
      <c r="P61" s="20"/>
      <c r="Q61" s="20"/>
      <c r="R61" s="20"/>
      <c r="S61" s="4"/>
    </row>
    <row r="62" spans="9:19" x14ac:dyDescent="0.25">
      <c r="I62" s="17">
        <v>39234</v>
      </c>
      <c r="J62" s="45">
        <v>2.5439847807587799</v>
      </c>
      <c r="K62" s="45">
        <v>0.69978160226508201</v>
      </c>
      <c r="L62" s="4"/>
      <c r="O62" s="16"/>
      <c r="P62" s="20"/>
      <c r="Q62" s="20"/>
      <c r="R62" s="20"/>
      <c r="S62" s="4"/>
    </row>
    <row r="63" spans="9:19" x14ac:dyDescent="0.25">
      <c r="I63" s="17">
        <v>39264</v>
      </c>
      <c r="J63" s="45">
        <v>2.6031509590335702</v>
      </c>
      <c r="K63" s="45">
        <v>0.72985711860329705</v>
      </c>
      <c r="L63" s="4"/>
      <c r="O63" s="16"/>
      <c r="P63" s="20"/>
      <c r="Q63" s="20"/>
      <c r="R63" s="20"/>
      <c r="S63" s="4"/>
    </row>
    <row r="64" spans="9:19" x14ac:dyDescent="0.25">
      <c r="I64" s="17">
        <v>39295</v>
      </c>
      <c r="J64" s="45">
        <v>2.6188966917716598</v>
      </c>
      <c r="K64" s="45">
        <v>0.75886337363160605</v>
      </c>
      <c r="L64" s="4"/>
      <c r="O64" s="16"/>
      <c r="P64" s="20"/>
      <c r="Q64" s="20"/>
      <c r="R64" s="20"/>
      <c r="S64" s="4"/>
    </row>
    <row r="65" spans="9:19" x14ac:dyDescent="0.25">
      <c r="I65" s="17">
        <v>39326</v>
      </c>
      <c r="J65" s="45">
        <v>2.68878587952885</v>
      </c>
      <c r="K65" s="45">
        <v>0.75698276421241295</v>
      </c>
      <c r="L65" s="4"/>
      <c r="O65" s="16"/>
      <c r="P65" s="20"/>
      <c r="Q65" s="20"/>
      <c r="R65" s="20"/>
      <c r="S65" s="4"/>
    </row>
    <row r="66" spans="9:19" x14ac:dyDescent="0.25">
      <c r="I66" s="17">
        <v>39356</v>
      </c>
      <c r="J66" s="45">
        <v>2.64834932645305</v>
      </c>
      <c r="K66" s="45">
        <v>0.78849602244337902</v>
      </c>
      <c r="L66" s="4"/>
      <c r="O66" s="16"/>
      <c r="P66" s="4"/>
      <c r="Q66" s="4"/>
      <c r="R66" s="4"/>
      <c r="S66" s="4"/>
    </row>
    <row r="67" spans="9:19" x14ac:dyDescent="0.25">
      <c r="I67" s="17">
        <v>39387</v>
      </c>
      <c r="J67" s="45">
        <v>2.6324071979883299</v>
      </c>
      <c r="K67" s="45">
        <v>0.79088097491126297</v>
      </c>
      <c r="L67" s="4"/>
      <c r="O67" s="16"/>
      <c r="P67" s="4"/>
      <c r="Q67" s="4"/>
      <c r="R67" s="4"/>
      <c r="S67" s="4"/>
    </row>
    <row r="68" spans="9:19" x14ac:dyDescent="0.25">
      <c r="I68" s="17">
        <v>39417</v>
      </c>
      <c r="J68" s="45">
        <v>2.8171456391183001</v>
      </c>
      <c r="K68" s="45">
        <v>0.789774867559081</v>
      </c>
      <c r="L68" s="4"/>
      <c r="O68" s="16"/>
      <c r="P68" s="4"/>
      <c r="Q68" s="4"/>
      <c r="R68" s="4"/>
      <c r="S68" s="4"/>
    </row>
    <row r="69" spans="9:19" x14ac:dyDescent="0.25">
      <c r="I69" s="17">
        <v>39448</v>
      </c>
      <c r="J69" s="45">
        <v>2.6906198178811902</v>
      </c>
      <c r="K69" s="45">
        <v>0.82939350151956504</v>
      </c>
      <c r="L69" s="4"/>
      <c r="O69" s="16"/>
      <c r="P69" s="4"/>
      <c r="Q69" s="4"/>
      <c r="R69" s="4"/>
      <c r="S69" s="4"/>
    </row>
    <row r="70" spans="9:19" x14ac:dyDescent="0.25">
      <c r="I70" s="17">
        <v>39479</v>
      </c>
      <c r="J70" s="45">
        <v>2.60446018062509</v>
      </c>
      <c r="K70" s="45">
        <v>0.853299325736949</v>
      </c>
      <c r="L70" s="4"/>
    </row>
    <row r="71" spans="9:19" x14ac:dyDescent="0.25">
      <c r="I71" s="17">
        <v>39508</v>
      </c>
      <c r="J71" s="45">
        <v>2.6692896145562099</v>
      </c>
      <c r="K71" s="45">
        <v>0.84825459676858705</v>
      </c>
      <c r="L71" s="4"/>
    </row>
    <row r="72" spans="9:19" x14ac:dyDescent="0.25">
      <c r="I72" s="17">
        <v>39539</v>
      </c>
      <c r="J72" s="45">
        <v>2.7676384113349002</v>
      </c>
      <c r="K72" s="45">
        <v>0.86648582738753899</v>
      </c>
      <c r="L72" s="4"/>
    </row>
    <row r="73" spans="9:19" x14ac:dyDescent="0.25">
      <c r="I73" s="17">
        <v>39569</v>
      </c>
      <c r="J73" s="45">
        <v>2.7689328780812499</v>
      </c>
      <c r="K73" s="45">
        <v>0.86927466461115999</v>
      </c>
      <c r="L73" s="4"/>
    </row>
    <row r="74" spans="9:19" x14ac:dyDescent="0.25">
      <c r="I74" s="17">
        <v>39600</v>
      </c>
      <c r="J74" s="45">
        <v>2.87525600895242</v>
      </c>
      <c r="K74" s="45">
        <v>0.86440310509020701</v>
      </c>
      <c r="L74" s="4"/>
    </row>
    <row r="75" spans="9:19" x14ac:dyDescent="0.25">
      <c r="I75" s="17">
        <v>39630</v>
      </c>
      <c r="J75" s="45">
        <v>2.98948812438221</v>
      </c>
      <c r="K75" s="45">
        <v>0.89737770478914602</v>
      </c>
      <c r="L75" s="4"/>
    </row>
    <row r="76" spans="9:19" x14ac:dyDescent="0.25">
      <c r="I76" s="17">
        <v>39661</v>
      </c>
      <c r="J76" s="45">
        <v>2.9484116856193001</v>
      </c>
      <c r="K76" s="45">
        <v>0.92155956725709798</v>
      </c>
      <c r="L76" s="4"/>
    </row>
    <row r="77" spans="9:19" x14ac:dyDescent="0.25">
      <c r="I77" s="17">
        <v>39692</v>
      </c>
      <c r="J77" s="45">
        <v>2.9637625495001099</v>
      </c>
      <c r="K77" s="45">
        <v>0.90715838367894397</v>
      </c>
      <c r="L77" s="4"/>
    </row>
    <row r="78" spans="9:19" x14ac:dyDescent="0.25">
      <c r="I78" s="17">
        <v>39722</v>
      </c>
      <c r="J78" s="45">
        <v>2.8986287654757499</v>
      </c>
      <c r="K78" s="45">
        <v>0.93344633608212202</v>
      </c>
      <c r="L78" s="4"/>
    </row>
    <row r="79" spans="9:19" x14ac:dyDescent="0.25">
      <c r="I79" s="17">
        <v>39753</v>
      </c>
      <c r="J79" s="45">
        <v>2.3588681856614602</v>
      </c>
      <c r="K79" s="45">
        <v>0.925502122015463</v>
      </c>
      <c r="L79" s="4"/>
    </row>
    <row r="80" spans="9:19" x14ac:dyDescent="0.25">
      <c r="I80" s="17">
        <v>39783</v>
      </c>
      <c r="J80" s="45">
        <v>1.96611522668054</v>
      </c>
      <c r="K80" s="45">
        <v>0.90583410329490699</v>
      </c>
      <c r="L80" s="4"/>
    </row>
    <row r="81" spans="9:12" x14ac:dyDescent="0.25">
      <c r="I81" s="17">
        <v>39814</v>
      </c>
      <c r="J81" s="45">
        <v>1.6735786841831599</v>
      </c>
      <c r="K81" s="45">
        <v>0.88364628058411998</v>
      </c>
      <c r="L81" s="4"/>
    </row>
    <row r="82" spans="9:12" x14ac:dyDescent="0.25">
      <c r="I82" s="17">
        <v>39845</v>
      </c>
      <c r="J82" s="45">
        <v>1.1452530183246901</v>
      </c>
      <c r="K82" s="45">
        <v>0.87020014642422805</v>
      </c>
      <c r="L82" s="4"/>
    </row>
    <row r="83" spans="9:12" x14ac:dyDescent="0.25">
      <c r="I83" s="17">
        <v>39873</v>
      </c>
      <c r="J83" s="45">
        <v>0.96088998156113203</v>
      </c>
      <c r="K83" s="45">
        <v>0.85138307333125696</v>
      </c>
      <c r="L83" s="4"/>
    </row>
    <row r="84" spans="9:12" x14ac:dyDescent="0.25">
      <c r="I84" s="17">
        <v>39904</v>
      </c>
      <c r="J84" s="45">
        <v>0.88698819794931305</v>
      </c>
      <c r="K84" s="45">
        <v>0.822673333233643</v>
      </c>
      <c r="L84" s="4"/>
    </row>
    <row r="85" spans="9:12" x14ac:dyDescent="0.25">
      <c r="I85" s="17">
        <v>39934</v>
      </c>
      <c r="J85" s="45">
        <v>0.84021597273690596</v>
      </c>
      <c r="K85" s="45">
        <v>0.79834151617155802</v>
      </c>
      <c r="L85" s="4"/>
    </row>
    <row r="86" spans="9:12" x14ac:dyDescent="0.25">
      <c r="I86" s="17">
        <v>39965</v>
      </c>
      <c r="J86" s="45">
        <v>0.83943683236332101</v>
      </c>
      <c r="K86" s="45">
        <v>0.772273138964233</v>
      </c>
      <c r="L86" s="4"/>
    </row>
    <row r="87" spans="9:12" x14ac:dyDescent="0.25">
      <c r="I87" s="17">
        <v>39995</v>
      </c>
      <c r="J87" s="45">
        <v>0.81179097551855495</v>
      </c>
      <c r="K87" s="45">
        <v>0.76125241711802305</v>
      </c>
      <c r="L87" s="4"/>
    </row>
    <row r="88" spans="9:12" x14ac:dyDescent="0.25">
      <c r="I88" s="17">
        <v>40026</v>
      </c>
      <c r="J88" s="45">
        <v>0.70339077530084004</v>
      </c>
      <c r="K88" s="45">
        <v>0.74664194459452704</v>
      </c>
      <c r="L88" s="4"/>
    </row>
    <row r="89" spans="9:12" x14ac:dyDescent="0.25">
      <c r="I89" s="17">
        <v>40057</v>
      </c>
      <c r="J89" s="45">
        <v>0.65694356075409699</v>
      </c>
      <c r="K89" s="45">
        <v>0.72441694290811298</v>
      </c>
      <c r="L89" s="4"/>
    </row>
    <row r="90" spans="9:12" x14ac:dyDescent="0.25">
      <c r="I90" s="17">
        <v>40087</v>
      </c>
      <c r="J90" s="45">
        <v>0.71662049045978105</v>
      </c>
      <c r="K90" s="45">
        <v>0.70316019705869304</v>
      </c>
      <c r="L90" s="4"/>
    </row>
    <row r="91" spans="9:12" x14ac:dyDescent="0.25">
      <c r="I91" s="17">
        <v>40118</v>
      </c>
      <c r="J91" s="45">
        <v>0.71601932953758796</v>
      </c>
      <c r="K91" s="45">
        <v>0.68997492483106604</v>
      </c>
      <c r="L91" s="4"/>
    </row>
    <row r="92" spans="9:12" x14ac:dyDescent="0.25">
      <c r="I92" s="17">
        <v>40148</v>
      </c>
      <c r="J92" s="45">
        <v>0.77897282958554903</v>
      </c>
      <c r="K92" s="45">
        <v>0.67137084610772002</v>
      </c>
      <c r="L92" s="4"/>
    </row>
    <row r="93" spans="9:12" x14ac:dyDescent="0.25">
      <c r="I93" s="17">
        <v>40179</v>
      </c>
      <c r="J93" s="45">
        <v>0.82374528249916201</v>
      </c>
      <c r="K93" s="45">
        <v>0.66241204246355001</v>
      </c>
      <c r="L93" s="4"/>
    </row>
    <row r="94" spans="9:12" x14ac:dyDescent="0.25">
      <c r="I94" s="17">
        <v>40210</v>
      </c>
      <c r="J94" s="45">
        <v>0.82706989427862199</v>
      </c>
      <c r="K94" s="45">
        <v>0.66035252489480201</v>
      </c>
      <c r="L94" s="4"/>
    </row>
    <row r="95" spans="9:12" x14ac:dyDescent="0.25">
      <c r="I95" s="17">
        <v>40238</v>
      </c>
      <c r="J95" s="45">
        <v>0.89552082419960699</v>
      </c>
      <c r="K95" s="45">
        <v>0.66038464195142799</v>
      </c>
      <c r="L95" s="4"/>
    </row>
    <row r="96" spans="9:12" x14ac:dyDescent="0.25">
      <c r="I96" s="17">
        <v>40269</v>
      </c>
      <c r="J96" s="45">
        <v>0.94336765825218605</v>
      </c>
      <c r="K96" s="45">
        <v>0.647842330732044</v>
      </c>
      <c r="L96" s="4"/>
    </row>
    <row r="97" spans="9:12" x14ac:dyDescent="0.25">
      <c r="I97" s="17">
        <v>40299</v>
      </c>
      <c r="J97" s="45">
        <v>0.94874133296025998</v>
      </c>
      <c r="K97" s="45">
        <v>0.64320975899528099</v>
      </c>
      <c r="L97" s="4"/>
    </row>
    <row r="98" spans="9:12" x14ac:dyDescent="0.25">
      <c r="I98" s="17">
        <v>40330</v>
      </c>
      <c r="J98" s="45">
        <v>1.0336896895046299</v>
      </c>
      <c r="K98" s="45">
        <v>0.63173370146060503</v>
      </c>
      <c r="L98" s="4"/>
    </row>
    <row r="99" spans="9:12" x14ac:dyDescent="0.25">
      <c r="I99" s="17">
        <v>40360</v>
      </c>
      <c r="J99" s="45">
        <v>1.2127755655866399</v>
      </c>
      <c r="K99" s="45">
        <v>0.63457419557820205</v>
      </c>
      <c r="L99" s="4"/>
    </row>
    <row r="100" spans="9:12" x14ac:dyDescent="0.25">
      <c r="I100" s="17">
        <v>40391</v>
      </c>
      <c r="J100" s="45">
        <v>1.13576245082525</v>
      </c>
      <c r="K100" s="45">
        <v>0.64532608365321698</v>
      </c>
      <c r="L100" s="4"/>
    </row>
    <row r="101" spans="9:12" x14ac:dyDescent="0.25">
      <c r="I101" s="17">
        <v>40422</v>
      </c>
      <c r="J101" s="45">
        <v>1.1714614548667901</v>
      </c>
      <c r="K101" s="45">
        <v>0.64786982949887795</v>
      </c>
      <c r="L101" s="4"/>
    </row>
    <row r="102" spans="9:12" x14ac:dyDescent="0.25">
      <c r="I102" s="17">
        <v>40452</v>
      </c>
      <c r="J102" s="45">
        <v>1.29512605915783</v>
      </c>
      <c r="K102" s="45">
        <v>0.65097797465805096</v>
      </c>
      <c r="L102" s="4"/>
    </row>
    <row r="103" spans="9:12" x14ac:dyDescent="0.25">
      <c r="I103" s="17">
        <v>40483</v>
      </c>
      <c r="J103" s="45">
        <v>1.23535490835433</v>
      </c>
      <c r="K103" s="45">
        <v>0.652717141896896</v>
      </c>
      <c r="L103" s="4"/>
    </row>
    <row r="104" spans="9:12" x14ac:dyDescent="0.25">
      <c r="I104" s="17">
        <v>40513</v>
      </c>
      <c r="J104" s="45">
        <v>1.19580410129472</v>
      </c>
      <c r="K104" s="45">
        <v>0.64123751270637197</v>
      </c>
      <c r="L104" s="4"/>
    </row>
    <row r="105" spans="9:12" x14ac:dyDescent="0.25">
      <c r="I105" s="17">
        <v>40544</v>
      </c>
      <c r="J105" s="45">
        <v>1.3320178836954799</v>
      </c>
      <c r="K105" s="45">
        <v>0.65320943588588998</v>
      </c>
      <c r="L105" s="4"/>
    </row>
    <row r="106" spans="9:12" x14ac:dyDescent="0.25">
      <c r="I106" s="17">
        <v>40575</v>
      </c>
      <c r="J106" s="45">
        <v>1.3892558027858199</v>
      </c>
      <c r="K106" s="45">
        <v>0.66129257623848503</v>
      </c>
      <c r="L106" s="4"/>
    </row>
    <row r="107" spans="9:12" x14ac:dyDescent="0.25">
      <c r="I107" s="17">
        <v>40603</v>
      </c>
      <c r="J107" s="45">
        <v>1.3953515598264401</v>
      </c>
      <c r="K107" s="45">
        <v>0.66165085494669995</v>
      </c>
      <c r="L107" s="4"/>
    </row>
    <row r="108" spans="9:12" x14ac:dyDescent="0.25">
      <c r="I108" s="17">
        <v>40634</v>
      </c>
      <c r="J108" s="45">
        <v>1.5331982823800301</v>
      </c>
      <c r="K108" s="45">
        <v>0.65754067815818595</v>
      </c>
      <c r="L108" s="4"/>
    </row>
    <row r="109" spans="9:12" x14ac:dyDescent="0.25">
      <c r="I109" s="17">
        <v>40664</v>
      </c>
      <c r="J109" s="45">
        <v>1.5972490828274599</v>
      </c>
      <c r="K109" s="45">
        <v>0.66436940016419299</v>
      </c>
      <c r="L109" s="4"/>
    </row>
    <row r="110" spans="9:12" x14ac:dyDescent="0.25">
      <c r="I110" s="17">
        <v>40695</v>
      </c>
      <c r="J110" s="45">
        <v>1.6651276736251399</v>
      </c>
      <c r="K110" s="45">
        <v>0.65688505137648201</v>
      </c>
      <c r="L110" s="4"/>
    </row>
    <row r="111" spans="9:12" x14ac:dyDescent="0.25">
      <c r="I111" s="17">
        <v>40725</v>
      </c>
      <c r="J111" s="45">
        <v>1.6967021134681299</v>
      </c>
      <c r="K111" s="45">
        <v>0.66274803634412605</v>
      </c>
      <c r="L111" s="4"/>
    </row>
    <row r="112" spans="9:12" x14ac:dyDescent="0.25">
      <c r="I112" s="17">
        <v>40756</v>
      </c>
      <c r="J112" s="45">
        <v>1.61883502513739</v>
      </c>
      <c r="K112" s="45">
        <v>0.671132125056081</v>
      </c>
      <c r="L112" s="4"/>
    </row>
    <row r="113" spans="9:11" x14ac:dyDescent="0.25">
      <c r="I113" s="17">
        <v>40787</v>
      </c>
      <c r="J113" s="45">
        <v>1.6145050590097301</v>
      </c>
      <c r="K113" s="45">
        <v>0.673748575718362</v>
      </c>
    </row>
    <row r="114" spans="9:11" x14ac:dyDescent="0.25">
      <c r="I114" s="17">
        <v>40817</v>
      </c>
      <c r="J114" s="45">
        <v>1.66554834036355</v>
      </c>
      <c r="K114" s="45">
        <v>0.67685036495784801</v>
      </c>
    </row>
    <row r="115" spans="9:11" x14ac:dyDescent="0.25">
      <c r="I115" s="17">
        <v>40848</v>
      </c>
      <c r="J115" s="45">
        <v>1.55860096965067</v>
      </c>
      <c r="K115" s="45">
        <v>0.67773509945005095</v>
      </c>
    </row>
    <row r="116" spans="9:11" x14ac:dyDescent="0.25">
      <c r="I116" s="17">
        <v>40878</v>
      </c>
      <c r="J116" s="45">
        <v>1.52194676978114</v>
      </c>
      <c r="K116" s="45">
        <v>0.66879479089295601</v>
      </c>
    </row>
    <row r="117" spans="9:11" x14ac:dyDescent="0.25">
      <c r="I117" s="17">
        <v>40909</v>
      </c>
      <c r="J117" s="45">
        <v>1.63043901419594</v>
      </c>
      <c r="K117" s="45">
        <v>0.68818596624206796</v>
      </c>
    </row>
    <row r="118" spans="9:11" x14ac:dyDescent="0.25">
      <c r="I118" s="17">
        <v>40940</v>
      </c>
      <c r="J118" s="45">
        <v>1.56823682573048</v>
      </c>
      <c r="K118" s="45">
        <v>0.702860739988169</v>
      </c>
    </row>
    <row r="119" spans="9:11" x14ac:dyDescent="0.25">
      <c r="I119" s="17">
        <v>40969</v>
      </c>
      <c r="J119" s="45">
        <v>1.5616006691098701</v>
      </c>
      <c r="K119" s="45">
        <v>0.70028504016305504</v>
      </c>
    </row>
    <row r="120" spans="9:11" x14ac:dyDescent="0.25">
      <c r="I120" s="17">
        <v>41000</v>
      </c>
      <c r="J120" s="45">
        <v>1.4418951210073501</v>
      </c>
      <c r="K120" s="45">
        <v>0.69355890182658797</v>
      </c>
    </row>
    <row r="121" spans="9:11" x14ac:dyDescent="0.25">
      <c r="I121" s="17">
        <v>41030</v>
      </c>
      <c r="J121" s="45">
        <v>1.3145783282296</v>
      </c>
      <c r="K121" s="45">
        <v>0.68322186626438697</v>
      </c>
    </row>
    <row r="122" spans="9:11" x14ac:dyDescent="0.25">
      <c r="I122" s="17">
        <v>41061</v>
      </c>
      <c r="J122" s="45">
        <v>1.3386252495105</v>
      </c>
      <c r="K122" s="45">
        <v>0.66447269867839698</v>
      </c>
    </row>
    <row r="123" spans="9:11" x14ac:dyDescent="0.25">
      <c r="I123" s="17">
        <v>41091</v>
      </c>
      <c r="J123" s="45">
        <v>1.5300382431530699</v>
      </c>
      <c r="K123" s="45">
        <v>0.66645005112432598</v>
      </c>
    </row>
    <row r="124" spans="9:11" x14ac:dyDescent="0.25">
      <c r="I124" s="17">
        <v>41122</v>
      </c>
      <c r="J124" s="45">
        <v>1.4674768660092501</v>
      </c>
      <c r="K124" s="45">
        <v>0.66172879944096497</v>
      </c>
    </row>
    <row r="125" spans="9:11" x14ac:dyDescent="0.25">
      <c r="I125" s="17">
        <v>41153</v>
      </c>
      <c r="J125" s="45">
        <v>1.48964040901916</v>
      </c>
      <c r="K125" s="45">
        <v>0.65510281777505697</v>
      </c>
    </row>
    <row r="126" spans="9:11" x14ac:dyDescent="0.25">
      <c r="I126" s="17">
        <v>41183</v>
      </c>
      <c r="J126" s="45">
        <v>1.47533889929235</v>
      </c>
      <c r="K126" s="45">
        <v>0.65961644685869403</v>
      </c>
    </row>
    <row r="127" spans="9:11" x14ac:dyDescent="0.25">
      <c r="I127" s="17">
        <v>41214</v>
      </c>
      <c r="J127" s="45">
        <v>1.4632577016667501</v>
      </c>
      <c r="K127" s="45">
        <v>0.65265307165574404</v>
      </c>
    </row>
    <row r="128" spans="9:11" x14ac:dyDescent="0.25">
      <c r="I128" s="17">
        <v>41244</v>
      </c>
      <c r="J128" s="45">
        <v>1.45996598384311</v>
      </c>
      <c r="K128" s="45">
        <v>0.64419738764619505</v>
      </c>
    </row>
    <row r="129" spans="9:11" x14ac:dyDescent="0.25">
      <c r="I129" s="17">
        <v>41275</v>
      </c>
      <c r="J129" s="45">
        <v>1.5217549140222</v>
      </c>
      <c r="K129" s="45">
        <v>0.652766993972975</v>
      </c>
    </row>
    <row r="130" spans="9:11" x14ac:dyDescent="0.25">
      <c r="I130" s="17">
        <v>41306</v>
      </c>
      <c r="J130" s="45">
        <v>1.3999219378969101</v>
      </c>
      <c r="K130" s="45">
        <v>0.65188367770020295</v>
      </c>
    </row>
    <row r="131" spans="9:11" x14ac:dyDescent="0.25">
      <c r="I131" s="17">
        <v>41334</v>
      </c>
      <c r="J131" s="45">
        <v>1.2825847969614399</v>
      </c>
      <c r="K131" s="45">
        <v>0.64409823730965199</v>
      </c>
    </row>
    <row r="132" spans="9:11" x14ac:dyDescent="0.25">
      <c r="I132" s="17">
        <v>41365</v>
      </c>
      <c r="J132" s="45">
        <v>1.3290955830253699</v>
      </c>
      <c r="K132" s="45">
        <v>0.63662009317650903</v>
      </c>
    </row>
    <row r="133" spans="9:11" x14ac:dyDescent="0.25">
      <c r="I133" s="17">
        <v>41395</v>
      </c>
      <c r="J133" s="45">
        <v>1.2111149175357201</v>
      </c>
      <c r="K133" s="45">
        <v>0.62723727750097902</v>
      </c>
    </row>
    <row r="134" spans="9:11" x14ac:dyDescent="0.25">
      <c r="I134" s="17">
        <v>41426</v>
      </c>
      <c r="J134" s="45">
        <v>1.0740889401564</v>
      </c>
      <c r="K134" s="45">
        <v>0.61606043666249</v>
      </c>
    </row>
    <row r="135" spans="9:11" x14ac:dyDescent="0.25">
      <c r="I135" s="17">
        <v>41456</v>
      </c>
      <c r="J135" s="45">
        <v>1.10808515031474</v>
      </c>
      <c r="K135" s="45">
        <v>0.61599967328454797</v>
      </c>
    </row>
    <row r="136" spans="9:11" x14ac:dyDescent="0.25">
      <c r="I136" s="17">
        <v>41487</v>
      </c>
      <c r="J136" s="45">
        <v>0.99621376519898797</v>
      </c>
      <c r="K136" s="45">
        <v>0.61084219611332602</v>
      </c>
    </row>
    <row r="137" spans="9:11" x14ac:dyDescent="0.25">
      <c r="I137" s="17">
        <v>41518</v>
      </c>
      <c r="J137" s="45">
        <v>1.00480394004553</v>
      </c>
      <c r="K137" s="45">
        <v>0.60726769965278804</v>
      </c>
    </row>
    <row r="138" spans="9:11" x14ac:dyDescent="0.25">
      <c r="I138" s="17">
        <v>41548</v>
      </c>
      <c r="J138" s="45">
        <v>1.0435757841191799</v>
      </c>
      <c r="K138" s="45">
        <v>0.60489436467212199</v>
      </c>
    </row>
    <row r="139" spans="9:11" x14ac:dyDescent="0.25">
      <c r="I139" s="17">
        <v>41579</v>
      </c>
      <c r="J139" s="45">
        <v>0.97362824106521195</v>
      </c>
      <c r="K139" s="45">
        <v>0.59631027446038098</v>
      </c>
    </row>
    <row r="140" spans="9:11" x14ac:dyDescent="0.25">
      <c r="I140" s="17">
        <v>41609</v>
      </c>
      <c r="J140" s="45">
        <v>0.91872082669137201</v>
      </c>
      <c r="K140" s="45">
        <v>0.59090333984037802</v>
      </c>
    </row>
    <row r="141" spans="9:11" x14ac:dyDescent="0.25">
      <c r="I141" s="17">
        <v>41640</v>
      </c>
      <c r="J141" s="45">
        <v>0.94101990339012298</v>
      </c>
      <c r="K141" s="45">
        <v>0.59803828039735296</v>
      </c>
    </row>
    <row r="142" spans="9:11" x14ac:dyDescent="0.25">
      <c r="I142" s="17">
        <v>41671</v>
      </c>
      <c r="J142" s="45">
        <v>0.87136343035367403</v>
      </c>
      <c r="K142" s="45">
        <v>0.59828809618007195</v>
      </c>
    </row>
    <row r="143" spans="9:11" x14ac:dyDescent="0.25">
      <c r="I143" s="17">
        <v>41699</v>
      </c>
      <c r="J143" s="45">
        <v>0.82672186619428101</v>
      </c>
      <c r="K143" s="45">
        <v>0.59147550593931197</v>
      </c>
    </row>
    <row r="144" spans="9:11" x14ac:dyDescent="0.25">
      <c r="I144" s="17">
        <v>41730</v>
      </c>
      <c r="J144" s="45">
        <v>0.822220197733738</v>
      </c>
      <c r="K144" s="45">
        <v>0.58524033998082703</v>
      </c>
    </row>
    <row r="145" spans="9:11" x14ac:dyDescent="0.25">
      <c r="I145" s="17">
        <v>41760</v>
      </c>
      <c r="J145" s="45">
        <v>0.73440567923446298</v>
      </c>
      <c r="K145" s="45">
        <v>0.57456170336712198</v>
      </c>
    </row>
    <row r="146" spans="9:11" x14ac:dyDescent="0.25">
      <c r="I146" s="17">
        <v>41791</v>
      </c>
      <c r="J146" s="45">
        <v>0.70702361116697698</v>
      </c>
      <c r="K146" s="45">
        <v>0.565316948112211</v>
      </c>
    </row>
    <row r="147" spans="9:11" x14ac:dyDescent="0.25">
      <c r="I147" s="17">
        <v>41821</v>
      </c>
      <c r="J147" s="45">
        <v>0.72576730165480696</v>
      </c>
      <c r="K147" s="45">
        <v>0.56520331544468405</v>
      </c>
    </row>
    <row r="148" spans="9:11" x14ac:dyDescent="0.25">
      <c r="I148" s="17">
        <v>41852</v>
      </c>
      <c r="J148" s="45">
        <v>0.64870260401898205</v>
      </c>
      <c r="K148" s="45">
        <v>0.55915080911056103</v>
      </c>
    </row>
    <row r="149" spans="9:11" x14ac:dyDescent="0.25">
      <c r="I149" s="17">
        <v>41883</v>
      </c>
      <c r="J149" s="45">
        <v>0.65493398939360703</v>
      </c>
      <c r="K149" s="45">
        <v>0.55368141651858405</v>
      </c>
    </row>
    <row r="150" spans="9:11" x14ac:dyDescent="0.25">
      <c r="I150" s="17">
        <v>41913</v>
      </c>
      <c r="J150" s="45">
        <v>0.63024524847853403</v>
      </c>
      <c r="K150" s="45">
        <v>0.54652924972875105</v>
      </c>
    </row>
    <row r="151" spans="9:11" x14ac:dyDescent="0.25">
      <c r="I151" s="17">
        <v>41944</v>
      </c>
      <c r="J151" s="45">
        <v>0.56761105560253799</v>
      </c>
      <c r="K151" s="45">
        <v>0.53408400328985695</v>
      </c>
    </row>
    <row r="152" spans="9:11" x14ac:dyDescent="0.25">
      <c r="I152" s="17">
        <v>41974</v>
      </c>
      <c r="J152" s="45">
        <v>0.50304596862579398</v>
      </c>
      <c r="K152" s="45">
        <v>0.51342819012855401</v>
      </c>
    </row>
    <row r="153" spans="9:11" x14ac:dyDescent="0.25">
      <c r="I153" s="17">
        <v>42005</v>
      </c>
      <c r="J153" s="45">
        <v>0.62710095408919897</v>
      </c>
      <c r="K153" s="45">
        <v>0.50736841637831198</v>
      </c>
    </row>
    <row r="154" spans="9:11" x14ac:dyDescent="0.25">
      <c r="I154" s="17">
        <v>42036</v>
      </c>
      <c r="J154" s="45">
        <v>0.49758204613323598</v>
      </c>
      <c r="K154" s="45">
        <v>0.50185804694831004</v>
      </c>
    </row>
    <row r="155" spans="9:11" x14ac:dyDescent="0.25">
      <c r="I155" s="17">
        <v>42064</v>
      </c>
      <c r="J155" s="45">
        <v>0.41614052306939903</v>
      </c>
      <c r="K155" s="45">
        <v>0.49591502720508301</v>
      </c>
    </row>
    <row r="156" spans="9:11" x14ac:dyDescent="0.25">
      <c r="I156" s="17">
        <v>42095</v>
      </c>
      <c r="J156" s="45">
        <v>0.410478961398763</v>
      </c>
      <c r="K156" s="45">
        <v>0.48500522507955401</v>
      </c>
    </row>
    <row r="157" spans="9:11" x14ac:dyDescent="0.25">
      <c r="I157" s="17">
        <v>42125</v>
      </c>
      <c r="J157" s="45">
        <v>0.406508827319215</v>
      </c>
      <c r="K157" s="45">
        <v>0.470326214391316</v>
      </c>
    </row>
    <row r="158" spans="9:11" x14ac:dyDescent="0.25">
      <c r="I158" s="17">
        <v>42156</v>
      </c>
      <c r="J158" s="45">
        <v>0.38782154550112902</v>
      </c>
      <c r="K158" s="45">
        <v>0.45921402749318802</v>
      </c>
    </row>
    <row r="159" spans="9:11" x14ac:dyDescent="0.25">
      <c r="I159" s="17">
        <v>42186</v>
      </c>
      <c r="J159" s="45">
        <v>0.36112070038201199</v>
      </c>
      <c r="K159" s="45">
        <v>0.45103732809469299</v>
      </c>
    </row>
    <row r="160" spans="9:11" x14ac:dyDescent="0.25">
      <c r="I160" s="17">
        <v>42217</v>
      </c>
      <c r="J160" s="45">
        <v>0.31618098717902698</v>
      </c>
      <c r="K160" s="45">
        <v>0.44720469632945298</v>
      </c>
    </row>
    <row r="161" spans="9:11" x14ac:dyDescent="0.25">
      <c r="I161" s="17">
        <v>42248</v>
      </c>
      <c r="J161" s="45">
        <v>0.33411912734749399</v>
      </c>
      <c r="K161" s="45">
        <v>0.44324063575728201</v>
      </c>
    </row>
    <row r="162" spans="9:11" x14ac:dyDescent="0.25">
      <c r="I162" s="17">
        <v>42278</v>
      </c>
      <c r="J162" s="45">
        <v>0.33835523277790902</v>
      </c>
      <c r="K162" s="45">
        <v>0.43433037940524699</v>
      </c>
    </row>
    <row r="163" spans="9:11" x14ac:dyDescent="0.25">
      <c r="I163" s="17">
        <v>42309</v>
      </c>
      <c r="J163" s="45">
        <v>0.31857521092152302</v>
      </c>
      <c r="K163" s="45">
        <v>0.42986687799894202</v>
      </c>
    </row>
    <row r="164" spans="9:11" x14ac:dyDescent="0.25">
      <c r="I164" s="17">
        <v>42339</v>
      </c>
      <c r="J164" s="45">
        <v>0.32271602022952001</v>
      </c>
      <c r="K164" s="45">
        <v>0.42433092899097702</v>
      </c>
    </row>
    <row r="165" spans="9:11" x14ac:dyDescent="0.25">
      <c r="I165" s="17">
        <v>42370</v>
      </c>
      <c r="J165" s="45">
        <v>0.40985992203361399</v>
      </c>
      <c r="K165" s="45">
        <v>0.42282944384081</v>
      </c>
    </row>
    <row r="166" spans="9:11" x14ac:dyDescent="0.25">
      <c r="I166" s="17">
        <v>42401</v>
      </c>
      <c r="J166" s="45">
        <v>0.35112550593507202</v>
      </c>
      <c r="K166" s="45">
        <v>0.42158310626284501</v>
      </c>
    </row>
    <row r="167" spans="9:11" x14ac:dyDescent="0.25">
      <c r="I167" s="17">
        <v>42430</v>
      </c>
      <c r="J167" s="45">
        <v>0.29347955783368601</v>
      </c>
      <c r="K167" s="45">
        <v>0.41912539680896599</v>
      </c>
    </row>
    <row r="168" spans="9:11" x14ac:dyDescent="0.25">
      <c r="I168" s="17">
        <v>42461</v>
      </c>
      <c r="J168" s="45">
        <v>0.305435447513209</v>
      </c>
      <c r="K168" s="45">
        <v>0.40880036026349098</v>
      </c>
    </row>
    <row r="169" spans="9:11" x14ac:dyDescent="0.25">
      <c r="I169" s="17">
        <v>42491</v>
      </c>
      <c r="J169" s="45">
        <v>0.26224427398634298</v>
      </c>
      <c r="K169" s="45">
        <v>0.40261100448406101</v>
      </c>
    </row>
    <row r="170" spans="9:11" x14ac:dyDescent="0.25">
      <c r="I170" s="17">
        <v>42522</v>
      </c>
      <c r="J170" s="45">
        <v>0.28530724866499602</v>
      </c>
      <c r="K170" s="45">
        <v>0.39444175623994998</v>
      </c>
    </row>
    <row r="171" spans="9:11" x14ac:dyDescent="0.25">
      <c r="I171" s="17">
        <v>42552</v>
      </c>
      <c r="J171" s="45">
        <v>0.267268873440209</v>
      </c>
      <c r="K171" s="45">
        <v>0.38820948393895099</v>
      </c>
    </row>
    <row r="172" spans="9:11" x14ac:dyDescent="0.25">
      <c r="I172" s="17">
        <v>42583</v>
      </c>
      <c r="J172" s="45">
        <v>0.27849510514759401</v>
      </c>
      <c r="K172" s="45">
        <v>0.38575515946675398</v>
      </c>
    </row>
    <row r="173" spans="9:11" x14ac:dyDescent="0.25">
      <c r="I173" s="17">
        <v>42614</v>
      </c>
      <c r="J173" s="45">
        <v>0.24049611671360699</v>
      </c>
      <c r="K173" s="45">
        <v>0.38431805933902002</v>
      </c>
    </row>
    <row r="174" spans="9:11" x14ac:dyDescent="0.25">
      <c r="I174" s="17">
        <v>42644</v>
      </c>
      <c r="J174" s="45">
        <v>0.244916579398054</v>
      </c>
      <c r="K174" s="45">
        <v>0.37668187069561498</v>
      </c>
    </row>
    <row r="175" spans="9:11" x14ac:dyDescent="0.25">
      <c r="I175" s="17">
        <v>42675</v>
      </c>
      <c r="J175" s="45">
        <v>0.23171341797853101</v>
      </c>
      <c r="K175" s="45">
        <v>0.36847961091272602</v>
      </c>
    </row>
    <row r="176" spans="9:11" x14ac:dyDescent="0.25">
      <c r="I176" s="17">
        <v>42705</v>
      </c>
      <c r="J176" s="45">
        <v>0.22340639774295601</v>
      </c>
      <c r="K176" s="45">
        <v>0.36066481430059899</v>
      </c>
    </row>
    <row r="177" spans="9:11" x14ac:dyDescent="0.25">
      <c r="I177" s="17">
        <v>42736</v>
      </c>
      <c r="J177" s="45">
        <v>0.23915362139722901</v>
      </c>
      <c r="K177" s="45">
        <v>0.360688352315507</v>
      </c>
    </row>
    <row r="178" spans="9:11" x14ac:dyDescent="0.25">
      <c r="I178" s="17">
        <v>42767</v>
      </c>
      <c r="J178" s="45">
        <v>0.22604185922776701</v>
      </c>
      <c r="K178" s="45">
        <v>0.35771986124333699</v>
      </c>
    </row>
    <row r="179" spans="9:11" x14ac:dyDescent="0.25">
      <c r="I179" s="17">
        <v>42795</v>
      </c>
      <c r="J179" s="45">
        <v>0.21146316334659099</v>
      </c>
      <c r="K179" s="45">
        <v>0.35157285267503702</v>
      </c>
    </row>
    <row r="180" spans="9:11" x14ac:dyDescent="0.25">
      <c r="I180" s="17">
        <v>42826</v>
      </c>
      <c r="J180" s="45">
        <v>0.22204689921321399</v>
      </c>
      <c r="K180" s="45">
        <v>0.34267157727446301</v>
      </c>
    </row>
    <row r="181" spans="9:11" x14ac:dyDescent="0.25">
      <c r="I181" s="17">
        <v>42856</v>
      </c>
      <c r="J181" s="45">
        <v>0.22556833934614101</v>
      </c>
      <c r="K181" s="45">
        <v>0.33782236686415901</v>
      </c>
    </row>
    <row r="182" spans="9:11" x14ac:dyDescent="0.25">
      <c r="I182" s="17">
        <v>42887</v>
      </c>
      <c r="J182" s="45">
        <v>0.185636261578279</v>
      </c>
      <c r="K182" s="45">
        <v>0.329984013165464</v>
      </c>
    </row>
    <row r="183" spans="9:11" x14ac:dyDescent="0.25">
      <c r="I183" s="17">
        <v>42917</v>
      </c>
      <c r="J183" s="45">
        <v>0.21793166533767</v>
      </c>
      <c r="K183" s="45">
        <v>0.32729856475147501</v>
      </c>
    </row>
    <row r="184" spans="9:11" x14ac:dyDescent="0.25">
      <c r="I184" s="17">
        <v>42948</v>
      </c>
      <c r="J184" s="45">
        <v>0.211498795548303</v>
      </c>
      <c r="K184" s="45">
        <v>0.32487674567250902</v>
      </c>
    </row>
    <row r="185" spans="9:11" x14ac:dyDescent="0.25">
      <c r="I185" s="17">
        <v>42979</v>
      </c>
      <c r="J185" s="45">
        <v>0.199818087288026</v>
      </c>
      <c r="K185" s="45">
        <v>0.31976822846576403</v>
      </c>
    </row>
    <row r="186" spans="9:11" x14ac:dyDescent="0.25">
      <c r="I186" s="17">
        <v>43009</v>
      </c>
      <c r="J186" s="45">
        <v>0.220492296675069</v>
      </c>
      <c r="K186" s="45">
        <v>0.31679128713022497</v>
      </c>
    </row>
    <row r="187" spans="9:11" x14ac:dyDescent="0.25">
      <c r="I187" s="17">
        <v>43040</v>
      </c>
      <c r="J187" s="45">
        <v>0.191942325134033</v>
      </c>
      <c r="K187" s="45">
        <v>0.31307426091394702</v>
      </c>
    </row>
    <row r="188" spans="9:11" x14ac:dyDescent="0.25">
      <c r="I188" s="17">
        <v>43070</v>
      </c>
      <c r="J188" s="45">
        <v>0.175048196096877</v>
      </c>
      <c r="K188" s="45">
        <v>0.30968018144869602</v>
      </c>
    </row>
    <row r="189" spans="9:11" x14ac:dyDescent="0.25">
      <c r="I189" s="17">
        <v>43101</v>
      </c>
      <c r="J189" s="45">
        <v>0.19451525687482901</v>
      </c>
      <c r="K189" s="45">
        <v>0.31071569143649702</v>
      </c>
    </row>
    <row r="190" spans="9:11" x14ac:dyDescent="0.25">
      <c r="I190" s="17">
        <v>43132</v>
      </c>
      <c r="J190" s="45">
        <v>0.209500175107659</v>
      </c>
      <c r="K190" s="45">
        <v>0.30866842372773301</v>
      </c>
    </row>
    <row r="191" spans="9:11" x14ac:dyDescent="0.25">
      <c r="I191" s="17">
        <v>43160</v>
      </c>
      <c r="J191" s="45">
        <v>0.20396573628776199</v>
      </c>
      <c r="K191" s="45">
        <v>0.30186780408366998</v>
      </c>
    </row>
    <row r="192" spans="9:11" x14ac:dyDescent="0.25">
      <c r="I192" s="17">
        <v>43191</v>
      </c>
      <c r="J192" s="45">
        <v>0.19857945195199</v>
      </c>
      <c r="K192" s="45">
        <v>0.29732748850470297</v>
      </c>
    </row>
    <row r="193" spans="9:11" x14ac:dyDescent="0.25">
      <c r="I193" s="17">
        <v>43221</v>
      </c>
      <c r="J193" s="45">
        <v>0.211666369329505</v>
      </c>
      <c r="K193" s="45">
        <v>0.29253362234490399</v>
      </c>
    </row>
    <row r="194" spans="9:11" x14ac:dyDescent="0.25">
      <c r="I194" s="17">
        <v>43252</v>
      </c>
      <c r="J194" s="45">
        <v>0.20674145152141901</v>
      </c>
      <c r="K194" s="45">
        <v>0.28882168510554801</v>
      </c>
    </row>
    <row r="195" spans="9:11" x14ac:dyDescent="0.25">
      <c r="I195" s="17">
        <v>43282</v>
      </c>
      <c r="J195" s="45">
        <v>0.20102938277812299</v>
      </c>
      <c r="K195" s="45">
        <v>0.28846928050603099</v>
      </c>
    </row>
    <row r="196" spans="9:11" x14ac:dyDescent="0.25">
      <c r="I196" s="17">
        <v>43313</v>
      </c>
      <c r="J196" s="45">
        <v>0.19477051762120901</v>
      </c>
      <c r="K196" s="45">
        <v>0.28635147722799997</v>
      </c>
    </row>
    <row r="197" spans="9:11" x14ac:dyDescent="0.25">
      <c r="I197" s="17">
        <v>43344</v>
      </c>
      <c r="J197" s="45">
        <v>0.18948728284776301</v>
      </c>
      <c r="K197" s="45">
        <v>0.28316818462014198</v>
      </c>
    </row>
    <row r="198" spans="9:11" x14ac:dyDescent="0.25">
      <c r="I198" s="17">
        <v>43374</v>
      </c>
      <c r="J198" s="45">
        <v>0.18064295364042099</v>
      </c>
      <c r="K198" s="45">
        <v>0.282267143578526</v>
      </c>
    </row>
    <row r="199" spans="9:11" x14ac:dyDescent="0.25">
      <c r="I199" s="17">
        <v>43405</v>
      </c>
      <c r="J199" s="45">
        <v>0.17455759601648099</v>
      </c>
      <c r="K199" s="45">
        <v>0.27970827112865299</v>
      </c>
    </row>
    <row r="200" spans="9:11" x14ac:dyDescent="0.25">
      <c r="I200" s="17">
        <v>43435</v>
      </c>
      <c r="J200" s="45">
        <v>0.17482637756330199</v>
      </c>
      <c r="K200" s="45">
        <v>0.27795927035729601</v>
      </c>
    </row>
    <row r="201" spans="9:11" x14ac:dyDescent="0.25">
      <c r="I201" s="17">
        <v>43466</v>
      </c>
      <c r="J201" s="45">
        <v>0.205198151988291</v>
      </c>
      <c r="K201" s="45">
        <v>0.27928809330554</v>
      </c>
    </row>
    <row r="202" spans="9:11" x14ac:dyDescent="0.25">
      <c r="I202" s="17">
        <v>43497</v>
      </c>
      <c r="J202" s="45">
        <v>0.17411601862409701</v>
      </c>
      <c r="K202" s="45">
        <v>0.27880559364318103</v>
      </c>
    </row>
    <row r="203" spans="9:11" x14ac:dyDescent="0.25">
      <c r="I203" s="17">
        <v>43525</v>
      </c>
      <c r="J203" s="45">
        <v>0.190799290070227</v>
      </c>
      <c r="K203" s="45">
        <v>0.273081568961062</v>
      </c>
    </row>
    <row r="204" spans="9:11" x14ac:dyDescent="0.25">
      <c r="I204" s="17">
        <v>43556</v>
      </c>
      <c r="J204" s="45">
        <v>0.18268286005530901</v>
      </c>
      <c r="K204" s="45">
        <v>0.27029458209156099</v>
      </c>
    </row>
    <row r="205" spans="9:11" x14ac:dyDescent="0.25">
      <c r="I205" s="17">
        <v>43586</v>
      </c>
      <c r="J205" s="45">
        <v>0.173435415266046</v>
      </c>
      <c r="K205" s="45">
        <v>0.26572941813173701</v>
      </c>
    </row>
    <row r="206" spans="9:11" x14ac:dyDescent="0.25">
      <c r="I206" s="17">
        <v>43617</v>
      </c>
      <c r="J206" s="45">
        <v>0.17006678368237499</v>
      </c>
      <c r="K206" s="45">
        <v>0.26111071819416598</v>
      </c>
    </row>
    <row r="207" spans="9:11" x14ac:dyDescent="0.25">
      <c r="I207" s="17">
        <v>43647</v>
      </c>
      <c r="J207" s="45">
        <v>0.17714342498868099</v>
      </c>
      <c r="K207" s="45">
        <v>0.25992187482290302</v>
      </c>
    </row>
    <row r="208" spans="9:11" x14ac:dyDescent="0.25">
      <c r="I208" s="17">
        <v>43678</v>
      </c>
      <c r="J208" s="45">
        <v>0.122990749024813</v>
      </c>
      <c r="K208" s="45">
        <v>0.25714637306962601</v>
      </c>
    </row>
    <row r="209" spans="9:11" x14ac:dyDescent="0.25">
      <c r="I209" s="17">
        <v>43709</v>
      </c>
      <c r="J209" s="45">
        <v>0.114005474890881</v>
      </c>
      <c r="K209" s="45">
        <v>0.25679762362501302</v>
      </c>
    </row>
    <row r="210" spans="9:11" x14ac:dyDescent="0.25">
      <c r="I210" s="17">
        <v>43739</v>
      </c>
      <c r="J210" s="45">
        <v>0.10709763100234899</v>
      </c>
      <c r="K210" s="45">
        <v>0.25394741451493102</v>
      </c>
    </row>
    <row r="211" spans="9:11" x14ac:dyDescent="0.25">
      <c r="I211" s="17">
        <v>43770</v>
      </c>
      <c r="J211" s="45">
        <v>9.90183167271078E-2</v>
      </c>
      <c r="K211" s="45">
        <v>0.248679274044902</v>
      </c>
    </row>
    <row r="212" spans="9:11" x14ac:dyDescent="0.25">
      <c r="I212" s="17">
        <v>43800</v>
      </c>
      <c r="J212" s="45">
        <v>0.112655983505824</v>
      </c>
      <c r="K212" s="45">
        <v>0.249958714732187</v>
      </c>
    </row>
    <row r="213" spans="9:11" x14ac:dyDescent="0.25">
      <c r="I213" s="17">
        <v>43831</v>
      </c>
      <c r="J213" s="45">
        <v>0.102362882943469</v>
      </c>
      <c r="K213" s="45">
        <v>0.25054340416348198</v>
      </c>
    </row>
    <row r="214" spans="9:11" x14ac:dyDescent="0.25">
      <c r="I214" s="17">
        <v>43862</v>
      </c>
      <c r="J214" s="45">
        <v>0.103620691427437</v>
      </c>
      <c r="K214" s="45">
        <v>0.247239800744462</v>
      </c>
    </row>
    <row r="215" spans="9:11" x14ac:dyDescent="0.25">
      <c r="I215" s="17">
        <v>43891</v>
      </c>
      <c r="J215" s="45">
        <v>7.1527645285336797E-2</v>
      </c>
      <c r="K215" s="45">
        <v>0.24096194191038101</v>
      </c>
    </row>
    <row r="216" spans="9:11" x14ac:dyDescent="0.25">
      <c r="I216" s="17">
        <v>43922</v>
      </c>
      <c r="J216" s="45">
        <v>3.09090742436917E-2</v>
      </c>
      <c r="K216" s="45">
        <v>0.23543006219228199</v>
      </c>
    </row>
    <row r="217" spans="9:11" x14ac:dyDescent="0.25">
      <c r="I217" s="17">
        <v>43952</v>
      </c>
      <c r="J217" s="45">
        <v>-4.58123667345874E-3</v>
      </c>
      <c r="K217" s="45">
        <v>0.23255022618801599</v>
      </c>
    </row>
    <row r="218" spans="9:11" x14ac:dyDescent="0.25">
      <c r="I218" s="17">
        <v>43983</v>
      </c>
      <c r="J218" s="45">
        <v>-3.7416462888917E-3</v>
      </c>
      <c r="K218" s="45">
        <v>0.22977823940556699</v>
      </c>
    </row>
    <row r="219" spans="9:11" x14ac:dyDescent="0.25">
      <c r="I219" s="17">
        <v>44013</v>
      </c>
      <c r="J219" s="45">
        <v>-4.9358508933528097E-2</v>
      </c>
      <c r="K219" s="45">
        <v>0.22796282625566799</v>
      </c>
    </row>
    <row r="220" spans="9:11" x14ac:dyDescent="0.25">
      <c r="I220" s="17">
        <v>44044</v>
      </c>
      <c r="J220" s="45">
        <v>-8.07034595113022E-2</v>
      </c>
      <c r="K220" s="45">
        <v>0.22502253830438601</v>
      </c>
    </row>
    <row r="221" spans="9:11" x14ac:dyDescent="0.25">
      <c r="I221" s="17">
        <v>44075</v>
      </c>
      <c r="J221" s="45">
        <v>-7.4534889005196503E-2</v>
      </c>
      <c r="K221" s="45">
        <v>0.22298358965363299</v>
      </c>
    </row>
    <row r="222" spans="9:11" x14ac:dyDescent="0.25">
      <c r="I222" s="17">
        <v>44105</v>
      </c>
      <c r="J222" s="45">
        <v>-8.0299147189478198E-2</v>
      </c>
      <c r="K222" s="45">
        <v>0.22003165440184999</v>
      </c>
    </row>
    <row r="223" spans="9:11" x14ac:dyDescent="0.25">
      <c r="I223" s="17">
        <v>44136</v>
      </c>
      <c r="J223" s="45">
        <v>-5.80638974418883E-2</v>
      </c>
      <c r="K223" s="45">
        <v>0.21526225043487299</v>
      </c>
    </row>
    <row r="224" spans="9:11" x14ac:dyDescent="0.25">
      <c r="I224" s="17">
        <v>44166</v>
      </c>
      <c r="J224" s="45">
        <v>-5.2731928140928898E-2</v>
      </c>
      <c r="K224" s="45">
        <v>0.21284794250643499</v>
      </c>
    </row>
    <row r="225" spans="9:11" x14ac:dyDescent="0.25">
      <c r="I225" s="17">
        <v>44197</v>
      </c>
      <c r="J225" s="45">
        <v>-8.5202228276385697E-3</v>
      </c>
      <c r="K225" s="45">
        <v>0.209242306613733</v>
      </c>
    </row>
    <row r="226" spans="9:11" x14ac:dyDescent="0.25">
      <c r="I226" s="17">
        <v>44228</v>
      </c>
      <c r="J226" s="45">
        <v>-5.8147544829860703E-2</v>
      </c>
      <c r="K226" s="45">
        <v>0.20607458720555999</v>
      </c>
    </row>
    <row r="227" spans="9:11" x14ac:dyDescent="0.25">
      <c r="I227" s="17">
        <v>44256</v>
      </c>
      <c r="J227" s="45">
        <v>-2.6772477418994502E-2</v>
      </c>
      <c r="K227" s="45">
        <v>0.204602135675262</v>
      </c>
    </row>
    <row r="228" spans="9:11" x14ac:dyDescent="0.25">
      <c r="I228" s="17">
        <v>44287</v>
      </c>
      <c r="J228" s="45">
        <v>-7.4251909785496201E-2</v>
      </c>
      <c r="K228" s="45">
        <v>0.200889782785107</v>
      </c>
    </row>
    <row r="229" spans="9:11" x14ac:dyDescent="0.25">
      <c r="I229" s="17">
        <v>44317</v>
      </c>
      <c r="J229" s="45">
        <v>-0.12826344373704199</v>
      </c>
      <c r="K229" s="45">
        <v>0.197409628824539</v>
      </c>
    </row>
    <row r="230" spans="9:11" x14ac:dyDescent="0.25">
      <c r="I230" s="17">
        <v>44348</v>
      </c>
      <c r="J230" s="45">
        <v>-0.20099323112338599</v>
      </c>
      <c r="K230" s="45">
        <v>0.193494422568187</v>
      </c>
    </row>
    <row r="231" spans="9:11" x14ac:dyDescent="0.25">
      <c r="I231" s="17">
        <v>44378</v>
      </c>
      <c r="J231" s="45">
        <v>-0.18469343907306901</v>
      </c>
      <c r="K231" s="45">
        <v>0.18995037348508401</v>
      </c>
    </row>
    <row r="232" spans="9:11" x14ac:dyDescent="0.25">
      <c r="I232" s="17">
        <v>44409</v>
      </c>
      <c r="J232" s="45">
        <v>-0.213123447712153</v>
      </c>
      <c r="K232" s="45">
        <v>0.18892010531078901</v>
      </c>
    </row>
    <row r="233" spans="9:11" x14ac:dyDescent="0.25">
      <c r="I233" s="17">
        <v>44440</v>
      </c>
      <c r="J233" s="45">
        <v>-0.215433316455894</v>
      </c>
      <c r="K233" s="45">
        <v>0.18731531902336601</v>
      </c>
    </row>
    <row r="234" spans="9:11" x14ac:dyDescent="0.25">
      <c r="I234" s="17">
        <v>44470</v>
      </c>
      <c r="J234" s="45">
        <v>-0.233260823826101</v>
      </c>
      <c r="K234" s="45">
        <v>0.18637933452751401</v>
      </c>
    </row>
    <row r="235" spans="9:11" x14ac:dyDescent="0.25">
      <c r="I235" s="17">
        <v>44501</v>
      </c>
      <c r="J235" s="45">
        <v>-0.20161561319320701</v>
      </c>
      <c r="K235" s="45">
        <v>0.184383634798577</v>
      </c>
    </row>
    <row r="236" spans="9:11" x14ac:dyDescent="0.25">
      <c r="I236" s="17">
        <v>44531</v>
      </c>
      <c r="J236" s="45">
        <v>-0.18201225227401399</v>
      </c>
      <c r="K236" s="45">
        <v>0.18224360557804201</v>
      </c>
    </row>
    <row r="237" spans="9:11" x14ac:dyDescent="0.25">
      <c r="I237" s="17">
        <v>44562</v>
      </c>
      <c r="J237" s="45">
        <v>-0.14793767950690301</v>
      </c>
      <c r="K237" s="45">
        <v>0.18226806340957499</v>
      </c>
    </row>
    <row r="238" spans="9:11" x14ac:dyDescent="0.25">
      <c r="I238" s="17">
        <v>44593</v>
      </c>
      <c r="J238" s="45">
        <v>-0.14157498212681599</v>
      </c>
      <c r="K238" s="45">
        <v>0.17949466030028299</v>
      </c>
    </row>
    <row r="239" spans="9:11" x14ac:dyDescent="0.25">
      <c r="I239" s="17">
        <v>44621</v>
      </c>
      <c r="J239" s="45">
        <v>-0.14468744550517701</v>
      </c>
      <c r="K239" s="45">
        <v>0.17838671056969299</v>
      </c>
    </row>
    <row r="240" spans="9:11" x14ac:dyDescent="0.25">
      <c r="I240" s="17">
        <v>44652</v>
      </c>
      <c r="J240" s="45">
        <v>-0.154506204878464</v>
      </c>
      <c r="K240" s="45">
        <v>0.17686841765233299</v>
      </c>
    </row>
    <row r="241" spans="9:11" x14ac:dyDescent="0.25">
      <c r="I241" s="17">
        <v>44682</v>
      </c>
      <c r="J241" s="45">
        <v>-0.118593269166634</v>
      </c>
      <c r="K241" s="45">
        <v>0.173693553345875</v>
      </c>
    </row>
    <row r="242" spans="9:11" x14ac:dyDescent="0.25">
      <c r="I242" s="17">
        <v>44713</v>
      </c>
      <c r="J242" s="45">
        <v>2.3545533763314901E-4</v>
      </c>
      <c r="K242" s="45">
        <v>0.173080865444694</v>
      </c>
    </row>
    <row r="243" spans="9:11" x14ac:dyDescent="0.25">
      <c r="I243" s="17">
        <v>44743</v>
      </c>
      <c r="J243" s="45">
        <v>0.172481252025491</v>
      </c>
      <c r="K243" s="45">
        <v>0.17393955664150401</v>
      </c>
    </row>
    <row r="244" spans="9:11" x14ac:dyDescent="0.25">
      <c r="I244" s="17">
        <v>44774</v>
      </c>
      <c r="J244" s="45">
        <v>0.25401941852179499</v>
      </c>
      <c r="K244" s="45">
        <v>0.177181421691814</v>
      </c>
    </row>
    <row r="245" spans="9:11" x14ac:dyDescent="0.25">
      <c r="I245" s="17">
        <v>44805</v>
      </c>
      <c r="J245" s="45">
        <v>0.70117281688586197</v>
      </c>
      <c r="K245" s="45">
        <v>0.1849377364599</v>
      </c>
    </row>
    <row r="246" spans="9:11" x14ac:dyDescent="0.25">
      <c r="I246" s="17">
        <v>44835</v>
      </c>
      <c r="J246" s="45">
        <v>0.92777963187310697</v>
      </c>
      <c r="K246" s="45">
        <v>0.19529672691511099</v>
      </c>
    </row>
    <row r="247" spans="9:11" x14ac:dyDescent="0.25">
      <c r="I247" s="17">
        <v>44866</v>
      </c>
      <c r="J247" s="45">
        <v>1.39012801574782</v>
      </c>
      <c r="K247" s="45">
        <v>0.203883854397921</v>
      </c>
    </row>
    <row r="248" spans="9:11" x14ac:dyDescent="0.25">
      <c r="I248" s="17">
        <v>44896</v>
      </c>
      <c r="J248" s="45">
        <v>1.62907929965429</v>
      </c>
      <c r="K248" s="45">
        <v>0.20987032503157699</v>
      </c>
    </row>
    <row r="249" spans="9:11" x14ac:dyDescent="0.25">
      <c r="I249" s="17">
        <v>44927</v>
      </c>
      <c r="J249" s="45">
        <v>1.7756580461620799</v>
      </c>
      <c r="K249" s="45">
        <v>0.224183809722622</v>
      </c>
    </row>
    <row r="250" spans="9:11" x14ac:dyDescent="0.25">
      <c r="I250" s="17">
        <v>44958</v>
      </c>
      <c r="J250" s="45">
        <v>2.0334245176397898</v>
      </c>
      <c r="K250" s="45">
        <v>0.23512516186708299</v>
      </c>
    </row>
    <row r="251" spans="9:11" x14ac:dyDescent="0.25">
      <c r="I251" s="17">
        <v>44986</v>
      </c>
      <c r="J251" s="45">
        <v>2.21426625524676</v>
      </c>
      <c r="K251" s="45">
        <v>0.24881558644705801</v>
      </c>
    </row>
    <row r="252" spans="9:11" x14ac:dyDescent="0.25">
      <c r="I252" s="17">
        <v>45017</v>
      </c>
      <c r="J252" s="45">
        <v>2.3921995571018</v>
      </c>
      <c r="K252" s="45">
        <v>0.25640810971647698</v>
      </c>
    </row>
    <row r="253" spans="9:11" x14ac:dyDescent="0.25">
      <c r="I253" s="17">
        <v>45047</v>
      </c>
      <c r="J253" s="45">
        <v>2.5040112934051302</v>
      </c>
      <c r="K253" s="45">
        <v>0.26477753224139899</v>
      </c>
    </row>
    <row r="254" spans="9:11" x14ac:dyDescent="0.25">
      <c r="I254" s="17">
        <v>45078</v>
      </c>
      <c r="J254" s="45">
        <v>2.71042774546933</v>
      </c>
      <c r="K254" s="45">
        <v>0.27804035683949002</v>
      </c>
    </row>
    <row r="255" spans="9:11" x14ac:dyDescent="0.25">
      <c r="I255" s="17">
        <v>45108</v>
      </c>
      <c r="J255" s="45">
        <v>2.78388410673575</v>
      </c>
      <c r="K255" s="45">
        <v>0.29001445925272401</v>
      </c>
    </row>
    <row r="256" spans="9:11" x14ac:dyDescent="0.25">
      <c r="I256" s="17">
        <v>45139</v>
      </c>
      <c r="J256" s="45">
        <v>2.8645922792504401</v>
      </c>
      <c r="K256" s="45">
        <v>0.302787077970116</v>
      </c>
    </row>
    <row r="257" spans="9:11" x14ac:dyDescent="0.25">
      <c r="I257" s="17">
        <v>45170</v>
      </c>
      <c r="J257" s="45">
        <v>2.96196591005467</v>
      </c>
      <c r="K257" s="45">
        <v>0.31261863017573599</v>
      </c>
    </row>
    <row r="258" spans="9:11" x14ac:dyDescent="0.25">
      <c r="I258" s="17">
        <v>45200</v>
      </c>
      <c r="J258" s="45">
        <v>3.0546590049068501</v>
      </c>
      <c r="K258" s="45">
        <v>0.33282651249954098</v>
      </c>
    </row>
    <row r="259" spans="9:11" x14ac:dyDescent="0.25">
      <c r="I259" s="17">
        <v>45231</v>
      </c>
      <c r="J259" s="45">
        <v>3.0509438695798599</v>
      </c>
      <c r="K259" s="45">
        <v>0.341124877091735</v>
      </c>
    </row>
    <row r="260" spans="9:11" x14ac:dyDescent="0.25">
      <c r="I260" s="17">
        <v>45261</v>
      </c>
      <c r="J260" s="45">
        <v>3.0415677470334801</v>
      </c>
      <c r="K260" s="45">
        <v>0.347333768401897</v>
      </c>
    </row>
    <row r="261" spans="9:11" x14ac:dyDescent="0.25">
      <c r="I261" s="17">
        <v>45292</v>
      </c>
      <c r="J261" s="45">
        <v>2.95766948940138</v>
      </c>
      <c r="K261" s="45">
        <v>0.36863820555955501</v>
      </c>
    </row>
    <row r="262" spans="9:11" x14ac:dyDescent="0.25">
      <c r="I262" s="17">
        <v>45323</v>
      </c>
      <c r="J262" s="45">
        <v>2.9185942485260901</v>
      </c>
      <c r="K262" s="45">
        <v>0.37716476053321402</v>
      </c>
    </row>
    <row r="263" spans="9:11" x14ac:dyDescent="0.25">
      <c r="I263" s="17">
        <v>45352</v>
      </c>
      <c r="J263" s="45">
        <v>2.9502722870552902</v>
      </c>
      <c r="K263" s="45">
        <v>0.38224884489704702</v>
      </c>
    </row>
    <row r="264" spans="9:11" x14ac:dyDescent="0.25">
      <c r="I264" s="17">
        <v>45383</v>
      </c>
      <c r="J264" s="45">
        <v>2.91672741098846</v>
      </c>
      <c r="K264" s="45">
        <v>0.384660100166623</v>
      </c>
    </row>
    <row r="265" spans="9:11" x14ac:dyDescent="0.25">
      <c r="I265" s="17">
        <v>45413</v>
      </c>
      <c r="J265" s="45">
        <v>2.8983150408314802</v>
      </c>
      <c r="K265" s="45">
        <v>0.38452858845348198</v>
      </c>
    </row>
    <row r="266" spans="9:11" x14ac:dyDescent="0.25">
      <c r="I266" s="17">
        <v>45444</v>
      </c>
      <c r="J266" s="45">
        <v>2.8231280166877601</v>
      </c>
      <c r="K266" s="45">
        <v>0.38072417427073202</v>
      </c>
    </row>
    <row r="267" spans="9:11" x14ac:dyDescent="0.25">
      <c r="I267" s="17">
        <v>45474</v>
      </c>
      <c r="J267" s="45">
        <v>2.77305762676506</v>
      </c>
      <c r="K267" s="45">
        <v>0.38608604570536498</v>
      </c>
    </row>
    <row r="268" spans="9:11" x14ac:dyDescent="0.25">
      <c r="I268" s="17">
        <v>45505</v>
      </c>
      <c r="J268" s="45">
        <v>2.6960117535334001</v>
      </c>
      <c r="K268" s="45">
        <v>0.38397893536067101</v>
      </c>
    </row>
    <row r="269" spans="9:11" x14ac:dyDescent="0.25">
      <c r="I269" s="17">
        <v>45536</v>
      </c>
      <c r="J269" s="45">
        <v>2.6288951137147101</v>
      </c>
      <c r="K269" s="45">
        <v>0.38915375409424402</v>
      </c>
    </row>
    <row r="270" spans="9:11" x14ac:dyDescent="0.25">
      <c r="I270" s="17">
        <v>45566</v>
      </c>
      <c r="J270" s="45">
        <v>2.4293950301614502</v>
      </c>
      <c r="K270" s="45">
        <v>0.39165285925045301</v>
      </c>
    </row>
    <row r="271" spans="9:11" x14ac:dyDescent="0.25">
      <c r="I271" s="17">
        <v>45597</v>
      </c>
      <c r="J271" s="45">
        <v>2.3021720170112401</v>
      </c>
      <c r="K271" s="45">
        <v>0.38266926379496502</v>
      </c>
    </row>
    <row r="272" spans="9:11" x14ac:dyDescent="0.25">
      <c r="I272" s="17">
        <v>45627</v>
      </c>
      <c r="J272" s="45">
        <v>2.1938196095209501</v>
      </c>
      <c r="K272" s="45">
        <v>0.37664626600987</v>
      </c>
    </row>
    <row r="273" spans="9:11" x14ac:dyDescent="0.25">
      <c r="I273" s="17">
        <v>45658</v>
      </c>
      <c r="J273" s="45">
        <v>2.07340967068285</v>
      </c>
      <c r="K273" s="45">
        <v>0.38403044880776099</v>
      </c>
    </row>
    <row r="274" spans="9:11" x14ac:dyDescent="0.25">
      <c r="I274" s="17">
        <v>45689</v>
      </c>
      <c r="J274" s="45">
        <v>1.95249294841306</v>
      </c>
      <c r="K274" s="45">
        <v>0.38070619291118801</v>
      </c>
    </row>
    <row r="275" spans="9:11" x14ac:dyDescent="0.25">
      <c r="I275" s="17">
        <v>45717</v>
      </c>
      <c r="J275" s="45">
        <v>1.8250260808568199</v>
      </c>
      <c r="K275" s="45">
        <v>0.37715705648263798</v>
      </c>
    </row>
    <row r="276" spans="9:11" x14ac:dyDescent="0.25">
      <c r="I276" s="17">
        <v>45748</v>
      </c>
      <c r="J276" s="45">
        <v>1.70709663853467</v>
      </c>
      <c r="K276" s="45">
        <v>0.370662863700159</v>
      </c>
    </row>
    <row r="277" spans="9:11" x14ac:dyDescent="0.25">
      <c r="I277" s="17">
        <v>45778</v>
      </c>
      <c r="J277" s="45">
        <v>1.61252705871589</v>
      </c>
      <c r="K277" s="45">
        <v>0.36138274472624898</v>
      </c>
    </row>
    <row r="278" spans="9:11" x14ac:dyDescent="0.25">
      <c r="I278" s="17">
        <v>45809</v>
      </c>
      <c r="J278" s="45">
        <v>1.53877080802918</v>
      </c>
      <c r="K278" s="45">
        <v>0.35465982065653401</v>
      </c>
    </row>
    <row r="279" spans="9:11" x14ac:dyDescent="0.25">
      <c r="I279" s="17">
        <v>45839</v>
      </c>
      <c r="J279" s="45">
        <v>1.51438960123468</v>
      </c>
      <c r="K279" s="45">
        <v>0.35488650403871902</v>
      </c>
    </row>
    <row r="280" spans="9:11" x14ac:dyDescent="0.25">
      <c r="I280" s="17">
        <v>45870</v>
      </c>
      <c r="J280" s="45">
        <v>1.5012372599042101</v>
      </c>
      <c r="K280" s="45">
        <v>0.35235300623222499</v>
      </c>
    </row>
    <row r="281" spans="9:11" x14ac:dyDescent="0.25">
      <c r="I281" s="17">
        <v>45901</v>
      </c>
      <c r="J281" s="45">
        <v>1.52289696890677</v>
      </c>
      <c r="K281" s="45">
        <v>0.35001549349190503</v>
      </c>
    </row>
  </sheetData>
  <mergeCells count="4">
    <mergeCell ref="O3:S4"/>
    <mergeCell ref="O5:S6"/>
    <mergeCell ref="I3:K4"/>
    <mergeCell ref="I5:K6"/>
  </mergeCells>
  <hyperlinks>
    <hyperlink ref="A1" location="'Table of Contents'!A1" display="Back to ToC" xr:uid="{B000FBEC-D4C0-4CBF-896B-3D0C6677544B}"/>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6CFB6-EA32-4CF8-8421-B1ECC5F2C112}">
  <sheetPr>
    <tabColor rgb="FFC5D9F1"/>
  </sheetPr>
  <dimension ref="A1:AI74"/>
  <sheetViews>
    <sheetView zoomScaleNormal="100" workbookViewId="0">
      <selection activeCell="I5" sqref="I5:L5"/>
    </sheetView>
  </sheetViews>
  <sheetFormatPr defaultRowHeight="15" x14ac:dyDescent="0.25"/>
  <cols>
    <col min="1" max="6" width="12.5703125" style="1" customWidth="1"/>
    <col min="7" max="7" width="3.42578125" style="2" customWidth="1"/>
    <col min="8" max="8" width="9.140625" style="16"/>
    <col min="9" max="12" width="9.140625" style="16" customWidth="1"/>
    <col min="13" max="13" width="9.140625" style="16"/>
    <col min="14" max="14" width="0.5703125" style="2" customWidth="1"/>
    <col min="15" max="15" width="9.140625" style="16"/>
    <col min="16" max="19" width="9.140625" style="16" customWidth="1"/>
    <col min="20" max="28" width="9.140625" style="16"/>
    <col min="29" max="35" width="8.85546875" style="16"/>
  </cols>
  <sheetData>
    <row r="1" spans="1:20" x14ac:dyDescent="0.25">
      <c r="A1" s="10" t="s">
        <v>12</v>
      </c>
    </row>
    <row r="3" spans="1:20" ht="14.65" customHeight="1" x14ac:dyDescent="0.25">
      <c r="I3" s="76" t="s">
        <v>91</v>
      </c>
      <c r="J3" s="76"/>
      <c r="K3" s="76"/>
      <c r="L3" s="76"/>
      <c r="M3" s="55"/>
      <c r="N3" s="56"/>
      <c r="O3" s="55"/>
      <c r="P3" s="76" t="s">
        <v>93</v>
      </c>
      <c r="Q3" s="76"/>
      <c r="R3" s="76"/>
      <c r="S3" s="76"/>
      <c r="T3" s="38"/>
    </row>
    <row r="4" spans="1:20" ht="14.65" customHeight="1" x14ac:dyDescent="0.25">
      <c r="I4" s="76"/>
      <c r="J4" s="76"/>
      <c r="K4" s="76"/>
      <c r="L4" s="76"/>
      <c r="M4" s="55"/>
      <c r="N4" s="56"/>
      <c r="O4" s="55"/>
      <c r="P4" s="76"/>
      <c r="Q4" s="76"/>
      <c r="R4" s="76"/>
      <c r="S4" s="76"/>
      <c r="T4" s="38"/>
    </row>
    <row r="5" spans="1:20" x14ac:dyDescent="0.25">
      <c r="I5" s="77" t="s">
        <v>92</v>
      </c>
      <c r="J5" s="77"/>
      <c r="K5" s="77"/>
      <c r="L5" s="77"/>
      <c r="M5" s="55"/>
      <c r="N5" s="56"/>
      <c r="O5" s="55"/>
      <c r="P5" s="77" t="s">
        <v>94</v>
      </c>
      <c r="Q5" s="77"/>
      <c r="R5" s="77"/>
      <c r="S5" s="77"/>
      <c r="T5" s="19"/>
    </row>
    <row r="6" spans="1:20" ht="14.65" customHeight="1" x14ac:dyDescent="0.25">
      <c r="I6" s="18"/>
      <c r="J6" s="18"/>
      <c r="K6" s="18"/>
      <c r="L6" s="18"/>
      <c r="P6" s="18"/>
      <c r="Q6" s="18"/>
      <c r="R6" s="18"/>
      <c r="S6" s="18"/>
      <c r="T6" s="18"/>
    </row>
    <row r="7" spans="1:20" x14ac:dyDescent="0.25">
      <c r="J7" s="22" t="s">
        <v>190</v>
      </c>
      <c r="K7" s="22" t="s">
        <v>237</v>
      </c>
      <c r="L7" s="16" t="s">
        <v>236</v>
      </c>
      <c r="Q7" s="16" t="s">
        <v>191</v>
      </c>
      <c r="R7" s="16" t="s">
        <v>192</v>
      </c>
      <c r="S7" s="16" t="s">
        <v>193</v>
      </c>
    </row>
    <row r="8" spans="1:20" x14ac:dyDescent="0.25">
      <c r="I8" s="16" t="s">
        <v>5</v>
      </c>
      <c r="J8" s="4">
        <v>3.1977501673521704</v>
      </c>
      <c r="K8" s="4">
        <v>2.5305503156656002</v>
      </c>
      <c r="L8" s="4">
        <v>4.4157070879996994</v>
      </c>
      <c r="P8" s="16" t="s">
        <v>5</v>
      </c>
      <c r="Q8" s="4">
        <v>7.2551964566289406</v>
      </c>
      <c r="R8" s="4">
        <v>-7.3966577550193504</v>
      </c>
      <c r="S8" s="4">
        <v>-0.14146129839040947</v>
      </c>
    </row>
    <row r="9" spans="1:20" x14ac:dyDescent="0.25">
      <c r="I9" s="16" t="s">
        <v>6</v>
      </c>
      <c r="J9" s="4">
        <v>2.9561747975156401</v>
      </c>
      <c r="K9" s="4">
        <v>-16.280891389808399</v>
      </c>
      <c r="L9" s="4">
        <v>-14.734526726451897</v>
      </c>
      <c r="P9" s="16" t="s">
        <v>6</v>
      </c>
      <c r="Q9" s="4">
        <v>5.7504365940288</v>
      </c>
      <c r="R9" s="4">
        <v>-10.956834766269939</v>
      </c>
      <c r="S9" s="4">
        <v>-5.2063981722411397</v>
      </c>
    </row>
    <row r="10" spans="1:20" x14ac:dyDescent="0.25">
      <c r="I10" s="16" t="s">
        <v>15</v>
      </c>
      <c r="J10" s="4">
        <v>2.7899552982718503</v>
      </c>
      <c r="K10" s="4">
        <v>-12.935162521017297</v>
      </c>
      <c r="L10" s="4">
        <v>-7.9977022664984005</v>
      </c>
      <c r="P10" s="16" t="s">
        <v>15</v>
      </c>
      <c r="Q10" s="4">
        <v>5.0391007265105507</v>
      </c>
      <c r="R10" s="4">
        <v>-8.7669242245423913</v>
      </c>
      <c r="S10" s="4">
        <v>-3.7278234980318405</v>
      </c>
    </row>
    <row r="11" spans="1:20" x14ac:dyDescent="0.25">
      <c r="I11" s="16" t="s">
        <v>16</v>
      </c>
      <c r="J11" s="4">
        <v>2.5988489221025297</v>
      </c>
      <c r="K11" s="4">
        <v>-16.252566949667095</v>
      </c>
      <c r="L11" s="4">
        <v>-7.3882638014982991</v>
      </c>
      <c r="P11" s="16" t="s">
        <v>16</v>
      </c>
      <c r="Q11" s="4">
        <v>7.8772495127753404</v>
      </c>
      <c r="R11" s="4">
        <v>-12.76642301513308</v>
      </c>
      <c r="S11" s="4">
        <v>-4.8891735023577398</v>
      </c>
    </row>
    <row r="12" spans="1:20" x14ac:dyDescent="0.25">
      <c r="I12" s="16" t="s">
        <v>17</v>
      </c>
      <c r="J12" s="4">
        <v>2.4995261600792502</v>
      </c>
      <c r="K12" s="4">
        <v>-2.5864972646955984</v>
      </c>
      <c r="L12" s="4">
        <v>-1.9001901984105984</v>
      </c>
      <c r="P12" s="16" t="s">
        <v>17</v>
      </c>
      <c r="Q12" s="4">
        <v>5.6901382740275306</v>
      </c>
      <c r="R12" s="4">
        <v>-7.6280622433778493</v>
      </c>
      <c r="S12" s="4">
        <v>-1.937923969350319</v>
      </c>
    </row>
    <row r="13" spans="1:20" x14ac:dyDescent="0.25">
      <c r="I13" s="16" t="s">
        <v>18</v>
      </c>
      <c r="J13" s="4">
        <v>2.3329348042001801</v>
      </c>
      <c r="K13" s="4">
        <v>-9.4006031017574969</v>
      </c>
      <c r="L13" s="4">
        <v>-6.1455954358692004</v>
      </c>
      <c r="P13" s="16" t="s">
        <v>18</v>
      </c>
      <c r="Q13" s="4">
        <v>6.5141379265872992</v>
      </c>
      <c r="R13" s="4">
        <v>-11.70246618135063</v>
      </c>
      <c r="S13" s="4">
        <v>-5.1883282547633307</v>
      </c>
    </row>
    <row r="14" spans="1:20" x14ac:dyDescent="0.25">
      <c r="I14" s="16" t="s">
        <v>111</v>
      </c>
      <c r="J14" s="4">
        <v>2.2886988477680599</v>
      </c>
      <c r="K14" s="4">
        <v>-0.91757953855690033</v>
      </c>
      <c r="L14" s="4">
        <v>0.36357082418330045</v>
      </c>
      <c r="P14" s="16" t="s">
        <v>111</v>
      </c>
      <c r="Q14" s="4">
        <v>2.8436383147515101</v>
      </c>
      <c r="R14" s="4">
        <v>-3.5300374681814399</v>
      </c>
      <c r="S14" s="4">
        <v>-0.68639915342992974</v>
      </c>
    </row>
    <row r="15" spans="1:20" x14ac:dyDescent="0.25">
      <c r="I15" s="16" t="s">
        <v>22</v>
      </c>
      <c r="J15" s="4">
        <v>2.2650133876819298</v>
      </c>
      <c r="K15" s="4">
        <v>-2.8825615585792015</v>
      </c>
      <c r="L15" s="4">
        <v>-6.6588514406565995</v>
      </c>
      <c r="P15" s="16" t="s">
        <v>22</v>
      </c>
      <c r="Q15" s="4">
        <v>5.5976823457456399</v>
      </c>
      <c r="R15" s="4">
        <v>-6.8903626568536396</v>
      </c>
      <c r="S15" s="4">
        <v>-1.2926803111079999</v>
      </c>
    </row>
    <row r="16" spans="1:20" x14ac:dyDescent="0.25">
      <c r="I16" s="16" t="s">
        <v>23</v>
      </c>
      <c r="J16" s="4">
        <v>2.23271440864773</v>
      </c>
      <c r="K16" s="4">
        <v>-0.49614227411289846</v>
      </c>
      <c r="L16" s="4">
        <v>1.9107155049984037</v>
      </c>
      <c r="P16" s="16" t="s">
        <v>23</v>
      </c>
      <c r="Q16" s="4">
        <v>6.9698171132095901</v>
      </c>
      <c r="R16" s="4">
        <v>-6.8497722234689595</v>
      </c>
      <c r="S16" s="4">
        <v>0.12004488974063016</v>
      </c>
    </row>
    <row r="17" spans="9:20" x14ac:dyDescent="0.25">
      <c r="I17" s="16" t="s">
        <v>24</v>
      </c>
      <c r="J17" s="4">
        <v>2.2559469178629001</v>
      </c>
      <c r="K17" s="4">
        <v>1.7796881871704997</v>
      </c>
      <c r="L17" s="4">
        <v>3.2264351283623007</v>
      </c>
      <c r="P17" s="16" t="s">
        <v>24</v>
      </c>
      <c r="Q17" s="4">
        <v>9.1911715955014088</v>
      </c>
      <c r="R17" s="4">
        <v>-7.2128616790404303</v>
      </c>
      <c r="S17" s="4">
        <v>1.9783099164609794</v>
      </c>
    </row>
    <row r="18" spans="9:20" x14ac:dyDescent="0.25">
      <c r="I18" s="16" t="s">
        <v>25</v>
      </c>
      <c r="J18" s="4">
        <v>2.2637050574100801</v>
      </c>
      <c r="K18" s="4">
        <v>0.51777336853809786</v>
      </c>
      <c r="L18" s="4">
        <v>1.3045578164279981</v>
      </c>
      <c r="P18" s="16" t="s">
        <v>25</v>
      </c>
      <c r="Q18" s="4">
        <v>6.8976582585500497</v>
      </c>
      <c r="R18" s="4">
        <v>-4.7726397084967802</v>
      </c>
      <c r="S18" s="4">
        <v>2.1250185500532695</v>
      </c>
    </row>
    <row r="19" spans="9:20" x14ac:dyDescent="0.25">
      <c r="I19" s="16" t="s">
        <v>26</v>
      </c>
      <c r="J19" s="4">
        <v>2.2960275228749301</v>
      </c>
      <c r="K19" s="4">
        <v>3.8602424003384002</v>
      </c>
      <c r="L19" s="4">
        <v>-0.62379430725789753</v>
      </c>
      <c r="P19" s="16" t="s">
        <v>26</v>
      </c>
      <c r="Q19" s="4">
        <v>10.380225713145322</v>
      </c>
      <c r="R19" s="4">
        <v>-5.5805442038270039</v>
      </c>
      <c r="S19" s="4">
        <v>4.7996815093183178</v>
      </c>
    </row>
    <row r="20" spans="9:20" x14ac:dyDescent="0.25">
      <c r="I20" s="16" t="s">
        <v>27</v>
      </c>
      <c r="J20" s="4">
        <v>2.3075545690141599</v>
      </c>
      <c r="K20" s="4">
        <v>4.754439108555701</v>
      </c>
      <c r="L20" s="4">
        <v>3.2010934104295004</v>
      </c>
      <c r="P20" s="16" t="s">
        <v>27</v>
      </c>
      <c r="Q20" s="4">
        <v>10.86708351697551</v>
      </c>
      <c r="R20" s="4">
        <v>-9.41220322208531</v>
      </c>
      <c r="S20" s="4">
        <v>1.4548802948901998</v>
      </c>
    </row>
    <row r="21" spans="9:20" x14ac:dyDescent="0.25">
      <c r="I21" s="16" t="s">
        <v>28</v>
      </c>
      <c r="J21" s="4">
        <v>2.2996576087555303</v>
      </c>
      <c r="K21" s="4">
        <v>2.1240314464248016</v>
      </c>
      <c r="L21" s="4">
        <v>-3.8118141775200343E-2</v>
      </c>
      <c r="P21" s="16" t="s">
        <v>28</v>
      </c>
      <c r="Q21" s="4">
        <v>9.8333043837880396</v>
      </c>
      <c r="R21" s="4">
        <v>-7.6055574509861605</v>
      </c>
      <c r="S21" s="4">
        <v>2.22774693280188</v>
      </c>
    </row>
    <row r="22" spans="9:20" x14ac:dyDescent="0.25">
      <c r="I22" s="16" t="s">
        <v>29</v>
      </c>
      <c r="J22" s="4">
        <v>2.3103727447065499</v>
      </c>
      <c r="K22" s="4">
        <v>2.8247870977670004</v>
      </c>
      <c r="L22" s="4">
        <v>2.5264012249646015</v>
      </c>
      <c r="P22" s="16" t="s">
        <v>29</v>
      </c>
      <c r="Q22" s="4">
        <v>5.4071073724507102</v>
      </c>
      <c r="R22" s="4">
        <v>-5.3023074609940997</v>
      </c>
      <c r="S22" s="4">
        <v>0.10479991145661068</v>
      </c>
    </row>
    <row r="23" spans="9:20" x14ac:dyDescent="0.25">
      <c r="I23" s="16" t="s">
        <v>30</v>
      </c>
      <c r="J23" s="4">
        <v>2.2838232689168798</v>
      </c>
      <c r="K23" s="4">
        <v>-3.040496876153302</v>
      </c>
      <c r="L23" s="4">
        <v>-0.58004036987719942</v>
      </c>
      <c r="P23" s="16" t="s">
        <v>30</v>
      </c>
      <c r="Q23" s="4">
        <v>8.6261951616940991</v>
      </c>
      <c r="R23" s="4">
        <v>-6.8844978352380508</v>
      </c>
      <c r="S23" s="4">
        <v>1.7416973264560489</v>
      </c>
    </row>
    <row r="24" spans="9:20" x14ac:dyDescent="0.25">
      <c r="I24" s="16" t="s">
        <v>112</v>
      </c>
      <c r="J24" s="4">
        <v>2.2381527995895998</v>
      </c>
      <c r="K24" s="4">
        <v>-0.31509148787829844</v>
      </c>
      <c r="L24" s="4">
        <v>0.75051822231059973</v>
      </c>
      <c r="P24" s="16" t="s">
        <v>112</v>
      </c>
      <c r="Q24" s="4">
        <v>11.931426320640551</v>
      </c>
      <c r="R24" s="4">
        <v>-12.8822745531408</v>
      </c>
      <c r="S24" s="4">
        <v>-0.95084823250024986</v>
      </c>
    </row>
    <row r="25" spans="9:20" x14ac:dyDescent="0.25">
      <c r="I25" s="16" t="s">
        <v>113</v>
      </c>
      <c r="J25" s="4">
        <v>2.21567366858004</v>
      </c>
      <c r="K25" s="4">
        <v>-0.20487310348240229</v>
      </c>
      <c r="L25" s="4">
        <v>-2.7289372572172006</v>
      </c>
      <c r="P25" s="16" t="s">
        <v>113</v>
      </c>
      <c r="Q25" s="4">
        <v>6.7423971393836499</v>
      </c>
      <c r="R25" s="4">
        <v>-6.5643093061351392</v>
      </c>
      <c r="S25" s="4">
        <v>0.17808783324851035</v>
      </c>
    </row>
    <row r="26" spans="9:20" x14ac:dyDescent="0.25">
      <c r="J26" s="20"/>
      <c r="K26" s="20"/>
      <c r="L26" s="20"/>
      <c r="Q26" s="20"/>
      <c r="R26" s="20"/>
      <c r="S26" s="20"/>
      <c r="T26" s="20"/>
    </row>
    <row r="27" spans="9:20" x14ac:dyDescent="0.25">
      <c r="J27" s="20"/>
      <c r="K27" s="20"/>
      <c r="L27" s="20"/>
      <c r="Q27" s="20"/>
      <c r="R27" s="20"/>
      <c r="S27" s="20"/>
      <c r="T27" s="20"/>
    </row>
    <row r="28" spans="9:20" x14ac:dyDescent="0.25">
      <c r="J28" s="20"/>
      <c r="K28" s="20"/>
      <c r="L28" s="20"/>
      <c r="Q28" s="20"/>
      <c r="R28" s="20"/>
      <c r="S28" s="20"/>
      <c r="T28" s="20"/>
    </row>
    <row r="29" spans="9:20" x14ac:dyDescent="0.25">
      <c r="J29" s="20"/>
      <c r="K29" s="20"/>
      <c r="L29" s="20"/>
      <c r="Q29" s="20"/>
      <c r="R29" s="20"/>
      <c r="S29" s="20"/>
      <c r="T29" s="20"/>
    </row>
    <row r="30" spans="9:20" x14ac:dyDescent="0.25">
      <c r="J30" s="20"/>
      <c r="K30" s="20"/>
      <c r="L30" s="20"/>
      <c r="Q30" s="20"/>
      <c r="R30" s="20"/>
      <c r="S30" s="20"/>
      <c r="T30" s="20"/>
    </row>
    <row r="31" spans="9:20" x14ac:dyDescent="0.25">
      <c r="I31" s="17"/>
      <c r="J31" s="4"/>
      <c r="K31" s="4"/>
      <c r="L31" s="4"/>
      <c r="Q31" s="4"/>
      <c r="R31" s="4"/>
      <c r="S31" s="4"/>
      <c r="T31" s="4"/>
    </row>
    <row r="32" spans="9:20" x14ac:dyDescent="0.25">
      <c r="I32" s="17"/>
      <c r="J32" s="4"/>
      <c r="K32" s="4"/>
      <c r="L32" s="4"/>
      <c r="Q32" s="4"/>
      <c r="R32" s="4"/>
      <c r="S32" s="11"/>
      <c r="T32" s="11"/>
    </row>
    <row r="33" spans="9:20" x14ac:dyDescent="0.25">
      <c r="I33" s="17"/>
      <c r="J33" s="4"/>
      <c r="K33" s="4"/>
      <c r="L33" s="4"/>
      <c r="Q33" s="4"/>
      <c r="R33" s="4"/>
      <c r="S33" s="11"/>
      <c r="T33" s="11"/>
    </row>
    <row r="34" spans="9:20" x14ac:dyDescent="0.25">
      <c r="P34" s="4"/>
      <c r="Q34" s="4"/>
      <c r="R34" s="11"/>
      <c r="S34" s="11"/>
    </row>
    <row r="35" spans="9:20" x14ac:dyDescent="0.25">
      <c r="I35" s="3"/>
    </row>
    <row r="37" spans="9:20" x14ac:dyDescent="0.25">
      <c r="I37" s="17"/>
      <c r="K37" s="4"/>
      <c r="L37" s="4"/>
    </row>
    <row r="38" spans="9:20" x14ac:dyDescent="0.25">
      <c r="I38" s="17"/>
      <c r="K38" s="4"/>
      <c r="L38" s="4"/>
    </row>
    <row r="39" spans="9:20" x14ac:dyDescent="0.25">
      <c r="I39" s="17"/>
      <c r="K39" s="4"/>
      <c r="L39" s="4"/>
    </row>
    <row r="40" spans="9:20" x14ac:dyDescent="0.25">
      <c r="I40" s="17"/>
      <c r="K40" s="4"/>
      <c r="L40" s="4"/>
    </row>
    <row r="41" spans="9:20" x14ac:dyDescent="0.25">
      <c r="I41" s="17"/>
      <c r="K41" s="4"/>
      <c r="L41" s="4"/>
    </row>
    <row r="42" spans="9:20" x14ac:dyDescent="0.25">
      <c r="I42" s="17"/>
      <c r="K42" s="4"/>
      <c r="L42" s="4"/>
    </row>
    <row r="43" spans="9:20" x14ac:dyDescent="0.25">
      <c r="I43" s="17"/>
      <c r="K43" s="4"/>
      <c r="L43" s="4"/>
    </row>
    <row r="44" spans="9:20" x14ac:dyDescent="0.25">
      <c r="I44" s="17"/>
      <c r="K44" s="4"/>
      <c r="L44" s="4"/>
    </row>
    <row r="45" spans="9:20" x14ac:dyDescent="0.25">
      <c r="I45" s="17"/>
      <c r="K45" s="4"/>
      <c r="L45" s="4"/>
    </row>
    <row r="46" spans="9:20" x14ac:dyDescent="0.25">
      <c r="I46" s="17"/>
      <c r="K46" s="4"/>
      <c r="L46" s="4"/>
    </row>
    <row r="47" spans="9:20" x14ac:dyDescent="0.25">
      <c r="I47" s="17"/>
      <c r="K47" s="4"/>
      <c r="L47" s="4"/>
    </row>
    <row r="48" spans="9:20"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4"/>
      <c r="J55" s="15"/>
      <c r="K55" s="11"/>
      <c r="L55" s="11"/>
    </row>
    <row r="56" spans="9:12" x14ac:dyDescent="0.25">
      <c r="I56" s="17"/>
      <c r="K56" s="4"/>
      <c r="L56" s="4"/>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c r="K69" s="4"/>
      <c r="L69" s="4"/>
    </row>
    <row r="70" spans="9:12" x14ac:dyDescent="0.25">
      <c r="I70" s="17"/>
      <c r="K70" s="4"/>
      <c r="L70" s="4"/>
    </row>
    <row r="71" spans="9:12" x14ac:dyDescent="0.25">
      <c r="I71" s="17"/>
      <c r="K71" s="4"/>
      <c r="L71" s="4"/>
    </row>
    <row r="72" spans="9:12" x14ac:dyDescent="0.25">
      <c r="I72" s="17"/>
      <c r="K72" s="4"/>
      <c r="L72" s="4"/>
    </row>
    <row r="73" spans="9:12" x14ac:dyDescent="0.25">
      <c r="I73" s="17"/>
      <c r="K73" s="4"/>
      <c r="L73" s="4"/>
    </row>
    <row r="74" spans="9:12" x14ac:dyDescent="0.25">
      <c r="I74" s="14"/>
      <c r="J74" s="15"/>
      <c r="K74" s="15"/>
      <c r="L74" s="15"/>
    </row>
  </sheetData>
  <mergeCells count="4">
    <mergeCell ref="I3:L4"/>
    <mergeCell ref="I5:L5"/>
    <mergeCell ref="P3:S4"/>
    <mergeCell ref="P5:S5"/>
  </mergeCells>
  <hyperlinks>
    <hyperlink ref="A1" location="'Table of Contents'!A1" display="Back to ToC" xr:uid="{03AEF478-3844-49B8-80B6-BF9B7D498CEA}"/>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8A22F-292A-4B24-8A9F-B07A9C7FBB31}">
  <sheetPr>
    <tabColor rgb="FFC5D9F1"/>
  </sheetPr>
  <dimension ref="A1:X62"/>
  <sheetViews>
    <sheetView zoomScaleNormal="100" workbookViewId="0"/>
  </sheetViews>
  <sheetFormatPr defaultRowHeight="15" x14ac:dyDescent="0.25"/>
  <cols>
    <col min="1" max="6" width="12.5703125" style="1" customWidth="1"/>
    <col min="7" max="7" width="3.42578125" style="2" customWidth="1"/>
    <col min="9" max="12" width="9.140625" customWidth="1"/>
    <col min="13" max="13" width="9.140625" style="16" customWidth="1"/>
    <col min="15" max="15" width="0.5703125" style="2" customWidth="1"/>
    <col min="17" max="20" width="9.140625" style="16" customWidth="1"/>
    <col min="21" max="24" width="9.140625" customWidth="1"/>
  </cols>
  <sheetData>
    <row r="1" spans="1:23" x14ac:dyDescent="0.25">
      <c r="A1" s="10" t="s">
        <v>12</v>
      </c>
    </row>
    <row r="3" spans="1:23" ht="15" customHeight="1" x14ac:dyDescent="0.25">
      <c r="I3" s="76" t="s">
        <v>95</v>
      </c>
      <c r="J3" s="76"/>
      <c r="K3" s="76"/>
      <c r="L3" s="76"/>
      <c r="M3" s="76"/>
      <c r="N3" s="55"/>
      <c r="O3" s="56"/>
      <c r="P3" s="55"/>
      <c r="Q3" s="76" t="s">
        <v>96</v>
      </c>
      <c r="R3" s="76"/>
      <c r="S3" s="76"/>
      <c r="T3" s="76"/>
      <c r="U3" s="76"/>
      <c r="V3" s="38"/>
    </row>
    <row r="4" spans="1:23" ht="14.65" customHeight="1" x14ac:dyDescent="0.25">
      <c r="I4" s="76"/>
      <c r="J4" s="76"/>
      <c r="K4" s="76"/>
      <c r="L4" s="76"/>
      <c r="M4" s="76"/>
      <c r="N4" s="55"/>
      <c r="O4" s="56"/>
      <c r="P4" s="55"/>
      <c r="Q4" s="76"/>
      <c r="R4" s="76"/>
      <c r="S4" s="76"/>
      <c r="T4" s="76"/>
      <c r="U4" s="76"/>
      <c r="V4" s="38"/>
    </row>
    <row r="5" spans="1:23" x14ac:dyDescent="0.25">
      <c r="I5" s="77" t="s">
        <v>72</v>
      </c>
      <c r="J5" s="77"/>
      <c r="K5" s="77"/>
      <c r="L5" s="77"/>
      <c r="M5" s="77"/>
      <c r="N5" s="61"/>
      <c r="O5" s="62"/>
      <c r="P5" s="61"/>
      <c r="Q5" s="77" t="s">
        <v>97</v>
      </c>
      <c r="R5" s="77"/>
      <c r="S5" s="77"/>
      <c r="T5" s="77"/>
      <c r="U5" s="77"/>
      <c r="V5" s="60"/>
    </row>
    <row r="6" spans="1:23" x14ac:dyDescent="0.25">
      <c r="I6" s="60"/>
      <c r="J6" s="60"/>
      <c r="K6" s="60"/>
      <c r="L6" s="60"/>
      <c r="M6" s="60"/>
      <c r="Q6" s="60"/>
      <c r="R6" s="60"/>
      <c r="S6" s="60"/>
      <c r="T6" s="60"/>
      <c r="U6" s="60"/>
      <c r="V6" s="60"/>
    </row>
    <row r="7" spans="1:23" ht="14.65" customHeight="1" x14ac:dyDescent="0.25">
      <c r="I7" s="16"/>
      <c r="J7" s="16" t="s">
        <v>194</v>
      </c>
      <c r="K7" s="16" t="s">
        <v>195</v>
      </c>
      <c r="L7" s="16" t="s">
        <v>196</v>
      </c>
      <c r="M7" s="16" t="s">
        <v>238</v>
      </c>
      <c r="R7" s="16" t="s">
        <v>135</v>
      </c>
      <c r="S7" s="16" t="s">
        <v>197</v>
      </c>
      <c r="T7" s="16" t="s">
        <v>198</v>
      </c>
      <c r="U7" s="16" t="s">
        <v>199</v>
      </c>
      <c r="V7" s="16" t="s">
        <v>200</v>
      </c>
    </row>
    <row r="8" spans="1:23" ht="14.25" customHeight="1" x14ac:dyDescent="0.25">
      <c r="I8" s="16" t="s">
        <v>17</v>
      </c>
      <c r="J8" s="4">
        <v>2.7762113316396588</v>
      </c>
      <c r="K8" s="4">
        <v>2.297722553628597</v>
      </c>
      <c r="L8" s="4">
        <v>5.0739338852682554</v>
      </c>
      <c r="M8" s="4">
        <v>1.5600360125478401</v>
      </c>
      <c r="Q8" s="16" t="s">
        <v>23</v>
      </c>
      <c r="R8" s="4">
        <v>3.1342434880330852</v>
      </c>
      <c r="S8" s="4">
        <v>0.59922106136547737</v>
      </c>
      <c r="T8" s="4">
        <v>0.76027774208083465</v>
      </c>
      <c r="U8" s="4">
        <v>0.79353306040251326</v>
      </c>
      <c r="V8" s="4">
        <v>5.2872753518819104</v>
      </c>
      <c r="W8" s="16"/>
    </row>
    <row r="9" spans="1:23" ht="15" customHeight="1" x14ac:dyDescent="0.25">
      <c r="I9" s="16" t="s">
        <v>18</v>
      </c>
      <c r="J9" s="4">
        <v>2.3859497286641393</v>
      </c>
      <c r="K9" s="4">
        <v>2.266737412977827</v>
      </c>
      <c r="L9" s="4">
        <v>4.6526871416419677</v>
      </c>
      <c r="M9" s="4">
        <v>1.5385199146180801</v>
      </c>
      <c r="Q9" s="16" t="s">
        <v>24</v>
      </c>
      <c r="R9" s="4">
        <v>3.1304076794163325</v>
      </c>
      <c r="S9" s="4">
        <v>0.60730330975665148</v>
      </c>
      <c r="T9" s="4">
        <v>0.85073273320907628</v>
      </c>
      <c r="U9" s="4">
        <v>0.76251565049836856</v>
      </c>
      <c r="V9" s="4">
        <v>5.3509593728804292</v>
      </c>
      <c r="W9" s="16"/>
    </row>
    <row r="10" spans="1:23" x14ac:dyDescent="0.25">
      <c r="I10" s="16" t="s">
        <v>111</v>
      </c>
      <c r="J10" s="4">
        <v>2.3464392819804547</v>
      </c>
      <c r="K10" s="4">
        <v>2.3329922797593428</v>
      </c>
      <c r="L10" s="4">
        <v>4.6794315617397979</v>
      </c>
      <c r="M10" s="4">
        <v>1.5557802380291801</v>
      </c>
      <c r="Q10" s="16" t="s">
        <v>25</v>
      </c>
      <c r="R10" s="4">
        <v>3.1088077189360335</v>
      </c>
      <c r="S10" s="4">
        <v>0.69613974266158318</v>
      </c>
      <c r="T10" s="4">
        <v>0.8453990261537887</v>
      </c>
      <c r="U10" s="4">
        <v>0.7545605647609781</v>
      </c>
      <c r="V10" s="4">
        <v>5.4049070525123835</v>
      </c>
      <c r="W10" s="16"/>
    </row>
    <row r="11" spans="1:23" x14ac:dyDescent="0.25">
      <c r="I11" s="16" t="s">
        <v>22</v>
      </c>
      <c r="J11" s="4">
        <v>2.1838211346866454</v>
      </c>
      <c r="K11" s="4">
        <v>2.350238916647811</v>
      </c>
      <c r="L11" s="4">
        <v>4.5340600513344569</v>
      </c>
      <c r="M11" s="4">
        <v>1.5725252177122802</v>
      </c>
      <c r="Q11" s="16" t="s">
        <v>26</v>
      </c>
      <c r="R11" s="4">
        <v>3.09925008605504</v>
      </c>
      <c r="S11" s="4">
        <v>0.70702479646593996</v>
      </c>
      <c r="T11" s="4">
        <v>0.82757340805971469</v>
      </c>
      <c r="U11" s="4">
        <v>0.7497436061809708</v>
      </c>
      <c r="V11" s="4">
        <v>5.3835918967616667</v>
      </c>
      <c r="W11" s="16"/>
    </row>
    <row r="12" spans="1:23" x14ac:dyDescent="0.25">
      <c r="I12" s="16" t="s">
        <v>23</v>
      </c>
      <c r="J12" s="4">
        <v>2.1352468998895637</v>
      </c>
      <c r="K12" s="4">
        <v>2.3590699255321401</v>
      </c>
      <c r="L12" s="4">
        <v>4.4943168254217039</v>
      </c>
      <c r="M12" s="4">
        <v>1.6262514578847798</v>
      </c>
      <c r="Q12" s="16" t="s">
        <v>27</v>
      </c>
      <c r="R12" s="4">
        <v>3.1708232233491493</v>
      </c>
      <c r="S12" s="4">
        <v>0.75058273852194501</v>
      </c>
      <c r="T12" s="4">
        <v>0.82451870582629283</v>
      </c>
      <c r="U12" s="4">
        <v>0.73242534714985652</v>
      </c>
      <c r="V12" s="4">
        <v>5.4783500148472442</v>
      </c>
      <c r="W12" s="16"/>
    </row>
    <row r="13" spans="1:23" x14ac:dyDescent="0.25">
      <c r="I13" s="16" t="s">
        <v>24</v>
      </c>
      <c r="J13" s="4">
        <v>2.0381541863196109</v>
      </c>
      <c r="K13" s="4">
        <v>2.4869705432481419</v>
      </c>
      <c r="L13" s="4">
        <v>4.5251247295677519</v>
      </c>
      <c r="M13" s="4">
        <v>1.7302356565144901</v>
      </c>
      <c r="Q13" s="16" t="s">
        <v>28</v>
      </c>
      <c r="R13" s="4">
        <v>3.227964492498002</v>
      </c>
      <c r="S13" s="4">
        <v>0.73470675557419052</v>
      </c>
      <c r="T13" s="4">
        <v>0.77275605855324003</v>
      </c>
      <c r="U13" s="4">
        <v>0.74295570226710339</v>
      </c>
      <c r="V13" s="4">
        <v>5.4783830088925356</v>
      </c>
    </row>
    <row r="14" spans="1:23" ht="15" customHeight="1" x14ac:dyDescent="0.25">
      <c r="I14" s="16" t="s">
        <v>25</v>
      </c>
      <c r="J14" s="4">
        <v>1.9632336207989594</v>
      </c>
      <c r="K14" s="4">
        <v>2.5885953246569358</v>
      </c>
      <c r="L14" s="4">
        <v>4.5518289454558953</v>
      </c>
      <c r="M14" s="4">
        <v>1.8021321442253799</v>
      </c>
      <c r="Q14" s="16" t="s">
        <v>29</v>
      </c>
      <c r="R14" s="4">
        <v>3.3037532262115676</v>
      </c>
      <c r="S14" s="4">
        <v>0.71254010060761719</v>
      </c>
      <c r="T14" s="4">
        <v>0.82162247157843327</v>
      </c>
      <c r="U14" s="4">
        <v>0.75214719605602554</v>
      </c>
      <c r="V14" s="4">
        <v>5.5900629944536444</v>
      </c>
    </row>
    <row r="15" spans="1:23" x14ac:dyDescent="0.25">
      <c r="I15" s="16" t="s">
        <v>26</v>
      </c>
      <c r="J15" s="4">
        <v>1.8611771174738314</v>
      </c>
      <c r="K15" s="4">
        <v>2.7730215556308861</v>
      </c>
      <c r="L15" s="4">
        <v>4.6341986731047182</v>
      </c>
      <c r="M15" s="4">
        <v>1.9098075502295899</v>
      </c>
      <c r="Q15" s="16" t="s">
        <v>30</v>
      </c>
      <c r="R15" s="4">
        <v>3.2592462604137866</v>
      </c>
      <c r="S15" s="4">
        <v>0.77763279171267985</v>
      </c>
      <c r="T15" s="4">
        <v>0.79693782376938327</v>
      </c>
      <c r="U15" s="4">
        <v>0.74637465476029607</v>
      </c>
      <c r="V15" s="4">
        <v>5.5801915306561458</v>
      </c>
    </row>
    <row r="16" spans="1:23" x14ac:dyDescent="0.25">
      <c r="I16" s="16" t="s">
        <v>27</v>
      </c>
      <c r="J16" s="4">
        <v>1.9043748708458941</v>
      </c>
      <c r="K16" s="4">
        <v>2.885321080004323</v>
      </c>
      <c r="L16" s="4">
        <v>4.7896959508502182</v>
      </c>
      <c r="M16" s="4">
        <v>1.9736971483180501</v>
      </c>
      <c r="Q16" s="16" t="s">
        <v>112</v>
      </c>
      <c r="R16" s="4">
        <v>3.3011009841139289</v>
      </c>
      <c r="S16" s="4">
        <v>0.76448917436052577</v>
      </c>
      <c r="T16" s="4">
        <v>0.81528930172171576</v>
      </c>
      <c r="U16" s="4">
        <v>0.77596243148072208</v>
      </c>
      <c r="V16" s="4">
        <v>5.6568418916768932</v>
      </c>
    </row>
    <row r="17" spans="9:24" x14ac:dyDescent="0.25">
      <c r="I17" s="16" t="s">
        <v>28</v>
      </c>
      <c r="J17" s="4">
        <v>1.8691854086777451</v>
      </c>
      <c r="K17" s="4">
        <v>2.9658964050249965</v>
      </c>
      <c r="L17" s="4">
        <v>4.8350818137027405</v>
      </c>
      <c r="M17" s="4">
        <v>1.99451102551256</v>
      </c>
      <c r="Q17" s="16" t="s">
        <v>113</v>
      </c>
      <c r="R17" s="4">
        <v>3.4071878517759049</v>
      </c>
      <c r="S17" s="4">
        <v>0.68830671901204232</v>
      </c>
      <c r="T17" s="4">
        <v>0.83572335970505729</v>
      </c>
      <c r="U17" s="4">
        <v>0.75862410685291604</v>
      </c>
      <c r="V17" s="4">
        <v>5.6898420373459215</v>
      </c>
    </row>
    <row r="18" spans="9:24" x14ac:dyDescent="0.25">
      <c r="I18" s="16" t="s">
        <v>29</v>
      </c>
      <c r="J18" s="4">
        <v>1.8457676469937851</v>
      </c>
      <c r="K18" s="4">
        <v>3.0675004086066084</v>
      </c>
      <c r="L18" s="4">
        <v>4.9132680556003949</v>
      </c>
      <c r="M18" s="4">
        <v>2.0468443333492901</v>
      </c>
      <c r="Q18" s="17"/>
      <c r="R18" s="4"/>
      <c r="S18" s="4"/>
      <c r="U18" s="16"/>
      <c r="V18" s="16"/>
      <c r="W18" s="16"/>
      <c r="X18" s="16"/>
    </row>
    <row r="19" spans="9:24" x14ac:dyDescent="0.25">
      <c r="I19" s="16" t="s">
        <v>30</v>
      </c>
      <c r="J19" s="4">
        <v>1.7349590453982964</v>
      </c>
      <c r="K19" s="4">
        <v>3.0581480888033741</v>
      </c>
      <c r="L19" s="4">
        <v>4.793107134201672</v>
      </c>
      <c r="M19" s="4">
        <v>2.0355517976390702</v>
      </c>
      <c r="Q19" s="17"/>
      <c r="R19" s="4"/>
      <c r="S19" s="4"/>
      <c r="U19" s="4"/>
      <c r="V19" s="4"/>
      <c r="W19" s="4"/>
      <c r="X19" s="4"/>
    </row>
    <row r="20" spans="9:24" x14ac:dyDescent="0.25">
      <c r="I20" s="16" t="s">
        <v>112</v>
      </c>
      <c r="J20" s="4">
        <v>1.7105922970862786</v>
      </c>
      <c r="K20" s="4">
        <v>3.0886220697191606</v>
      </c>
      <c r="L20" s="4">
        <v>4.7992143668054403</v>
      </c>
      <c r="M20" s="4">
        <v>2.1986599497393797</v>
      </c>
      <c r="Q20" s="17"/>
      <c r="R20" s="4"/>
      <c r="S20" s="4"/>
      <c r="U20" s="4"/>
      <c r="V20" s="4"/>
      <c r="W20" s="4"/>
      <c r="X20" s="25"/>
    </row>
    <row r="21" spans="9:24" x14ac:dyDescent="0.25">
      <c r="I21" s="16" t="s">
        <v>113</v>
      </c>
      <c r="J21" s="4">
        <v>1.6515394054446266</v>
      </c>
      <c r="K21" s="4">
        <v>3.2236435789027693</v>
      </c>
      <c r="L21" s="4">
        <v>4.8751829843473962</v>
      </c>
      <c r="M21" s="4">
        <v>2.3081264795802001</v>
      </c>
      <c r="Q21" s="17"/>
      <c r="R21" s="4"/>
      <c r="S21" s="4"/>
      <c r="U21" s="4"/>
      <c r="V21" s="4"/>
      <c r="W21" s="4"/>
      <c r="X21" s="4"/>
    </row>
    <row r="22" spans="9:24" x14ac:dyDescent="0.25">
      <c r="Q22" s="17"/>
      <c r="R22" s="4"/>
      <c r="S22" s="4"/>
      <c r="U22" s="4"/>
      <c r="V22" s="4"/>
      <c r="W22" s="4"/>
      <c r="X22" s="4"/>
    </row>
    <row r="23" spans="9:24" x14ac:dyDescent="0.25">
      <c r="I23" s="17"/>
      <c r="J23" s="4"/>
      <c r="K23" s="4"/>
      <c r="Q23" s="17"/>
      <c r="R23" s="4"/>
      <c r="S23" s="4"/>
      <c r="U23" s="4"/>
      <c r="V23" s="4"/>
      <c r="W23" s="4"/>
      <c r="X23" s="4"/>
    </row>
    <row r="24" spans="9:24" x14ac:dyDescent="0.25">
      <c r="I24" s="17"/>
      <c r="J24" s="4"/>
      <c r="K24" s="4"/>
      <c r="Q24" s="17"/>
      <c r="R24" s="4"/>
      <c r="S24" s="4"/>
      <c r="U24" s="4"/>
      <c r="V24" s="4"/>
      <c r="W24" s="4"/>
      <c r="X24" s="4"/>
    </row>
    <row r="25" spans="9:24" x14ac:dyDescent="0.25">
      <c r="I25" s="17"/>
      <c r="J25" s="4"/>
      <c r="K25" s="4"/>
      <c r="Q25" s="17"/>
      <c r="R25" s="4"/>
      <c r="S25" s="4"/>
      <c r="U25" s="4"/>
      <c r="V25" s="4"/>
      <c r="W25" s="4"/>
      <c r="X25" s="4"/>
    </row>
    <row r="26" spans="9:24" x14ac:dyDescent="0.25">
      <c r="I26" s="17"/>
      <c r="J26" s="4"/>
      <c r="K26" s="4"/>
      <c r="Q26" s="17"/>
      <c r="R26" s="4"/>
      <c r="S26" s="4"/>
      <c r="U26" s="4"/>
      <c r="V26" s="4"/>
      <c r="W26" s="4"/>
      <c r="X26" s="4"/>
    </row>
    <row r="27" spans="9:24" x14ac:dyDescent="0.25">
      <c r="I27" s="17"/>
      <c r="J27" s="4"/>
      <c r="K27" s="4"/>
      <c r="Q27" s="17"/>
      <c r="R27" s="4"/>
      <c r="S27" s="4"/>
      <c r="U27" s="4"/>
      <c r="V27" s="4"/>
      <c r="W27" s="4"/>
      <c r="X27" s="4"/>
    </row>
    <row r="28" spans="9:24" x14ac:dyDescent="0.25">
      <c r="I28" s="17"/>
      <c r="J28" s="4"/>
      <c r="K28" s="4"/>
      <c r="Q28" s="17"/>
      <c r="R28" s="4"/>
      <c r="S28" s="4"/>
      <c r="U28" s="4"/>
      <c r="V28" s="4"/>
      <c r="W28" s="4"/>
      <c r="X28" s="4"/>
    </row>
    <row r="29" spans="9:24" x14ac:dyDescent="0.25">
      <c r="I29" s="17"/>
      <c r="J29" s="4"/>
      <c r="K29" s="4"/>
      <c r="Q29" s="17"/>
      <c r="R29" s="4"/>
      <c r="S29" s="4"/>
      <c r="U29" s="4"/>
      <c r="V29" s="4"/>
      <c r="W29" s="4"/>
      <c r="X29" s="4"/>
    </row>
    <row r="30" spans="9:24" x14ac:dyDescent="0.25">
      <c r="I30" s="17"/>
      <c r="J30" s="4"/>
      <c r="K30" s="4"/>
      <c r="Q30" s="17"/>
      <c r="R30" s="4"/>
      <c r="S30" s="4"/>
      <c r="U30" s="4"/>
      <c r="V30" s="4"/>
      <c r="W30" s="4"/>
      <c r="X30" s="4"/>
    </row>
    <row r="31" spans="9:24" x14ac:dyDescent="0.25">
      <c r="I31" s="17"/>
      <c r="J31" s="4"/>
      <c r="K31" s="4"/>
      <c r="Q31" s="17"/>
      <c r="R31" s="4"/>
      <c r="S31" s="4"/>
      <c r="U31" s="4"/>
      <c r="V31" s="4"/>
      <c r="W31" s="4"/>
      <c r="X31" s="4"/>
    </row>
    <row r="32" spans="9:24" x14ac:dyDescent="0.25">
      <c r="I32" s="17"/>
      <c r="J32" s="4"/>
      <c r="K32" s="4"/>
      <c r="Q32" s="17"/>
      <c r="R32" s="4"/>
      <c r="S32" s="4"/>
      <c r="U32" s="4"/>
      <c r="V32" s="4"/>
      <c r="W32" s="4"/>
      <c r="X32" s="4"/>
    </row>
    <row r="33" spans="9:24" x14ac:dyDescent="0.25">
      <c r="I33" s="17"/>
      <c r="J33" s="4"/>
      <c r="K33" s="4"/>
      <c r="Q33" s="17"/>
      <c r="R33" s="4"/>
      <c r="S33" s="4"/>
      <c r="U33" s="4"/>
      <c r="V33" s="4"/>
      <c r="W33" s="4"/>
      <c r="X33" s="25"/>
    </row>
    <row r="34" spans="9:24" x14ac:dyDescent="0.25">
      <c r="I34" s="17"/>
      <c r="J34" s="4"/>
      <c r="K34" s="4"/>
      <c r="Q34" s="17"/>
      <c r="R34" s="4"/>
      <c r="S34" s="4"/>
    </row>
    <row r="35" spans="9:24" x14ac:dyDescent="0.25">
      <c r="I35" s="17"/>
      <c r="J35" s="4"/>
      <c r="K35" s="4"/>
      <c r="Q35" s="17"/>
      <c r="R35" s="4"/>
      <c r="S35" s="4"/>
    </row>
    <row r="36" spans="9:24" x14ac:dyDescent="0.25">
      <c r="I36" s="17"/>
      <c r="J36" s="4"/>
      <c r="K36" s="4"/>
      <c r="Q36" s="17"/>
      <c r="R36" s="4"/>
      <c r="S36" s="4"/>
    </row>
    <row r="37" spans="9:24" x14ac:dyDescent="0.25">
      <c r="I37" s="17"/>
      <c r="J37" s="4"/>
      <c r="K37" s="4"/>
      <c r="Q37" s="17"/>
      <c r="R37" s="4"/>
      <c r="S37" s="4"/>
    </row>
    <row r="38" spans="9:24" x14ac:dyDescent="0.25">
      <c r="I38" s="17"/>
      <c r="J38" s="4"/>
      <c r="K38" s="4"/>
      <c r="Q38" s="17"/>
      <c r="R38" s="4"/>
      <c r="S38" s="4"/>
    </row>
    <row r="39" spans="9:24" x14ac:dyDescent="0.25">
      <c r="I39" s="17"/>
      <c r="J39" s="4"/>
      <c r="K39" s="4"/>
      <c r="Q39" s="17"/>
      <c r="R39" s="4"/>
      <c r="S39" s="4"/>
    </row>
    <row r="40" spans="9:24" x14ac:dyDescent="0.25">
      <c r="I40" s="17"/>
      <c r="J40" s="4"/>
      <c r="K40" s="4"/>
      <c r="Q40" s="17"/>
      <c r="R40" s="4"/>
      <c r="S40" s="4"/>
    </row>
    <row r="41" spans="9:24" x14ac:dyDescent="0.25">
      <c r="I41" s="17"/>
      <c r="J41" s="4"/>
      <c r="K41" s="4"/>
      <c r="Q41" s="17"/>
      <c r="R41" s="4"/>
      <c r="S41" s="4"/>
    </row>
    <row r="42" spans="9:24" x14ac:dyDescent="0.25">
      <c r="I42" s="17"/>
      <c r="J42" s="4"/>
      <c r="K42" s="4"/>
      <c r="Q42" s="17"/>
      <c r="R42" s="4"/>
      <c r="S42" s="4"/>
    </row>
    <row r="43" spans="9:24" x14ac:dyDescent="0.25">
      <c r="I43" s="17"/>
      <c r="J43" s="4"/>
      <c r="K43" s="4"/>
      <c r="Q43" s="17"/>
      <c r="R43" s="4"/>
      <c r="S43" s="4"/>
    </row>
    <row r="44" spans="9:24" x14ac:dyDescent="0.25">
      <c r="I44" s="17"/>
      <c r="J44" s="4"/>
      <c r="K44" s="4"/>
      <c r="Q44" s="17"/>
      <c r="R44" s="4"/>
      <c r="S44" s="4"/>
    </row>
    <row r="45" spans="9:24" x14ac:dyDescent="0.25">
      <c r="I45" s="17"/>
      <c r="J45" s="4"/>
      <c r="K45" s="4"/>
      <c r="Q45" s="17"/>
      <c r="R45" s="4"/>
      <c r="S45" s="4"/>
    </row>
    <row r="46" spans="9:24" x14ac:dyDescent="0.25">
      <c r="I46" s="17"/>
      <c r="J46" s="4"/>
      <c r="K46" s="4"/>
      <c r="Q46" s="17"/>
      <c r="R46" s="4"/>
      <c r="S46" s="4"/>
    </row>
    <row r="47" spans="9:24" x14ac:dyDescent="0.25">
      <c r="I47" s="17"/>
      <c r="J47" s="4"/>
      <c r="K47" s="4"/>
      <c r="Q47" s="17"/>
      <c r="R47" s="4"/>
      <c r="S47" s="4"/>
    </row>
    <row r="48" spans="9:24" x14ac:dyDescent="0.25">
      <c r="I48" s="17"/>
      <c r="J48" s="4"/>
      <c r="K48" s="4"/>
      <c r="Q48" s="17"/>
      <c r="R48" s="4"/>
      <c r="S48" s="4"/>
    </row>
    <row r="49" spans="9:19" x14ac:dyDescent="0.25">
      <c r="I49" s="17"/>
      <c r="J49" s="4"/>
      <c r="K49" s="4"/>
      <c r="Q49" s="17"/>
      <c r="R49" s="4"/>
      <c r="S49" s="4"/>
    </row>
    <row r="50" spans="9:19" x14ac:dyDescent="0.25">
      <c r="I50" s="17"/>
      <c r="J50" s="4"/>
      <c r="K50" s="4"/>
      <c r="Q50" s="17"/>
      <c r="R50" s="4"/>
      <c r="S50" s="4"/>
    </row>
    <row r="51" spans="9:19" x14ac:dyDescent="0.25">
      <c r="I51" s="17"/>
      <c r="J51" s="4"/>
      <c r="K51" s="4"/>
      <c r="Q51" s="17"/>
      <c r="R51" s="4"/>
      <c r="S51" s="4"/>
    </row>
    <row r="52" spans="9:19" x14ac:dyDescent="0.25">
      <c r="I52" s="17"/>
      <c r="J52" s="4"/>
      <c r="K52" s="4"/>
      <c r="Q52" s="17"/>
      <c r="R52" s="4"/>
      <c r="S52" s="4"/>
    </row>
    <row r="53" spans="9:19" x14ac:dyDescent="0.25">
      <c r="I53" s="17"/>
      <c r="J53" s="4"/>
      <c r="K53" s="4"/>
      <c r="Q53" s="17"/>
      <c r="R53" s="4"/>
      <c r="S53" s="4"/>
    </row>
    <row r="54" spans="9:19" x14ac:dyDescent="0.25">
      <c r="I54" s="17"/>
      <c r="J54" s="4"/>
      <c r="K54" s="4"/>
      <c r="Q54" s="17"/>
      <c r="R54" s="4"/>
      <c r="S54" s="4"/>
    </row>
    <row r="55" spans="9:19" x14ac:dyDescent="0.25">
      <c r="I55" s="17"/>
      <c r="J55" s="4"/>
      <c r="K55" s="4"/>
      <c r="Q55" s="17"/>
      <c r="R55" s="4"/>
      <c r="S55" s="4"/>
    </row>
    <row r="56" spans="9:19" x14ac:dyDescent="0.25">
      <c r="I56" s="17"/>
      <c r="J56" s="4"/>
      <c r="K56" s="4"/>
      <c r="Q56" s="17"/>
      <c r="R56" s="4"/>
      <c r="S56" s="4"/>
    </row>
    <row r="57" spans="9:19" x14ac:dyDescent="0.25">
      <c r="I57" s="17"/>
      <c r="J57" s="4"/>
      <c r="K57" s="4"/>
      <c r="Q57" s="17"/>
      <c r="R57" s="4"/>
      <c r="S57" s="4"/>
    </row>
    <row r="58" spans="9:19" x14ac:dyDescent="0.25">
      <c r="I58" s="17"/>
      <c r="J58" s="4"/>
      <c r="K58" s="4"/>
      <c r="Q58" s="17"/>
      <c r="R58" s="4"/>
      <c r="S58" s="4"/>
    </row>
    <row r="59" spans="9:19" x14ac:dyDescent="0.25">
      <c r="I59" s="17"/>
      <c r="J59" s="4"/>
      <c r="K59" s="4"/>
      <c r="Q59" s="17"/>
      <c r="R59" s="4"/>
      <c r="S59" s="4"/>
    </row>
    <row r="60" spans="9:19" x14ac:dyDescent="0.25">
      <c r="I60" s="17"/>
      <c r="J60" s="4"/>
      <c r="K60" s="4"/>
      <c r="Q60" s="17"/>
      <c r="R60" s="4"/>
      <c r="S60" s="4"/>
    </row>
    <row r="61" spans="9:19" x14ac:dyDescent="0.25">
      <c r="I61" s="17"/>
      <c r="J61" s="4"/>
      <c r="K61" s="4"/>
    </row>
    <row r="62" spans="9:19" x14ac:dyDescent="0.25">
      <c r="I62" s="17"/>
      <c r="J62" s="4"/>
      <c r="K62" s="4"/>
    </row>
  </sheetData>
  <mergeCells count="4">
    <mergeCell ref="I3:M4"/>
    <mergeCell ref="I5:M5"/>
    <mergeCell ref="Q5:U5"/>
    <mergeCell ref="Q3:U4"/>
  </mergeCells>
  <hyperlinks>
    <hyperlink ref="A1" location="'Table of Contents'!A1" display="Back to ToC" xr:uid="{E8B9FE10-242B-4410-B6CF-5BB13698472C}"/>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FA399-61B2-4A8E-8649-0F81317B1BFC}">
  <sheetPr>
    <tabColor rgb="FFC5D9F1"/>
  </sheetPr>
  <dimension ref="A1:X29"/>
  <sheetViews>
    <sheetView zoomScaleNormal="100" workbookViewId="0"/>
  </sheetViews>
  <sheetFormatPr defaultRowHeight="15" x14ac:dyDescent="0.25"/>
  <cols>
    <col min="1" max="6" width="12.5703125" style="1" customWidth="1"/>
    <col min="7" max="7" width="3.42578125" style="2" customWidth="1"/>
    <col min="9" max="9" width="9.140625" customWidth="1"/>
    <col min="12" max="13" width="9.140625" style="16"/>
    <col min="15" max="15" width="0.5703125" style="2" customWidth="1"/>
    <col min="17" max="24" width="9.140625" customWidth="1"/>
  </cols>
  <sheetData>
    <row r="1" spans="1:24" x14ac:dyDescent="0.25">
      <c r="A1" s="10" t="s">
        <v>12</v>
      </c>
      <c r="I1" s="16"/>
      <c r="J1" s="16"/>
      <c r="K1" s="16"/>
      <c r="Q1" s="16"/>
      <c r="R1" s="16"/>
      <c r="S1" s="16"/>
    </row>
    <row r="2" spans="1:24" ht="14.65" customHeight="1" x14ac:dyDescent="0.25"/>
    <row r="3" spans="1:24" ht="14.65" customHeight="1" x14ac:dyDescent="0.25">
      <c r="I3" s="76" t="s">
        <v>98</v>
      </c>
      <c r="J3" s="76"/>
      <c r="K3" s="76"/>
      <c r="L3" s="76"/>
      <c r="M3" s="76"/>
      <c r="N3" s="22"/>
      <c r="O3" s="54"/>
      <c r="P3" s="22"/>
      <c r="Q3" s="76" t="s">
        <v>99</v>
      </c>
      <c r="R3" s="76"/>
      <c r="S3" s="76"/>
      <c r="T3" s="76"/>
      <c r="U3" s="76"/>
    </row>
    <row r="4" spans="1:24" x14ac:dyDescent="0.25">
      <c r="I4" s="76"/>
      <c r="J4" s="76"/>
      <c r="K4" s="76"/>
      <c r="L4" s="76"/>
      <c r="M4" s="76"/>
      <c r="N4" s="22"/>
      <c r="O4" s="54"/>
      <c r="P4" s="22"/>
      <c r="Q4" s="76"/>
      <c r="R4" s="76"/>
      <c r="S4" s="76"/>
      <c r="T4" s="76"/>
      <c r="U4" s="76"/>
    </row>
    <row r="5" spans="1:24" x14ac:dyDescent="0.25">
      <c r="I5" s="80" t="s">
        <v>68</v>
      </c>
      <c r="J5" s="80"/>
      <c r="K5" s="80"/>
      <c r="L5" s="80"/>
      <c r="M5" s="80"/>
      <c r="N5" s="22"/>
      <c r="O5" s="54"/>
      <c r="P5" s="22"/>
      <c r="Q5" s="80" t="s">
        <v>100</v>
      </c>
      <c r="R5" s="80"/>
      <c r="S5" s="80"/>
      <c r="T5" s="80"/>
      <c r="U5" s="80"/>
    </row>
    <row r="6" spans="1:24" ht="14.25" customHeight="1" x14ac:dyDescent="0.25">
      <c r="I6" s="30"/>
      <c r="J6" s="30"/>
      <c r="K6" s="30"/>
      <c r="L6" s="30"/>
      <c r="M6" s="30"/>
      <c r="Q6" s="30"/>
      <c r="R6" s="30"/>
      <c r="S6" s="30"/>
      <c r="T6" s="30"/>
      <c r="U6" s="30"/>
    </row>
    <row r="7" spans="1:24" ht="15" customHeight="1" x14ac:dyDescent="0.25">
      <c r="I7" s="16"/>
      <c r="J7" s="16" t="s">
        <v>201</v>
      </c>
      <c r="K7" s="16" t="s">
        <v>202</v>
      </c>
      <c r="L7" s="16" t="s">
        <v>203</v>
      </c>
      <c r="M7" s="16" t="s">
        <v>200</v>
      </c>
      <c r="N7" s="4"/>
      <c r="Q7" s="16"/>
      <c r="R7" s="16" t="s">
        <v>204</v>
      </c>
      <c r="S7" s="16" t="s">
        <v>205</v>
      </c>
      <c r="T7" s="16" t="s">
        <v>206</v>
      </c>
      <c r="U7" s="16" t="s">
        <v>207</v>
      </c>
      <c r="V7" s="16" t="s">
        <v>208</v>
      </c>
      <c r="W7" s="16" t="s">
        <v>209</v>
      </c>
      <c r="X7" s="16" t="s">
        <v>210</v>
      </c>
    </row>
    <row r="8" spans="1:24" x14ac:dyDescent="0.25">
      <c r="I8" s="16" t="s">
        <v>5</v>
      </c>
      <c r="J8" s="4">
        <v>44.887632052057683</v>
      </c>
      <c r="K8" s="4">
        <v>33.009185618825207</v>
      </c>
      <c r="L8" s="4">
        <v>7.1957101339849183</v>
      </c>
      <c r="M8" s="4">
        <v>85.092527804867814</v>
      </c>
      <c r="N8" s="4"/>
      <c r="Q8" s="16" t="s">
        <v>1</v>
      </c>
      <c r="R8" s="4">
        <v>6.3760984851751606E-2</v>
      </c>
      <c r="S8" s="4">
        <v>5.4438349941023458E-2</v>
      </c>
      <c r="T8" s="4">
        <v>0.40813358366813934</v>
      </c>
      <c r="U8" s="4">
        <v>-8.7496724675557788E-3</v>
      </c>
      <c r="V8" s="4">
        <v>0.51758324599335859</v>
      </c>
      <c r="W8" s="4">
        <v>0.74666415088702143</v>
      </c>
      <c r="X8" s="4">
        <v>0.54602195259323039</v>
      </c>
    </row>
    <row r="9" spans="1:24" x14ac:dyDescent="0.25">
      <c r="I9" s="16" t="s">
        <v>6</v>
      </c>
      <c r="J9" s="4">
        <v>44.536117083308937</v>
      </c>
      <c r="K9" s="4">
        <v>32.590124327151024</v>
      </c>
      <c r="L9" s="4">
        <v>7.7490377376726816</v>
      </c>
      <c r="M9" s="4">
        <v>84.875279148132648</v>
      </c>
      <c r="N9" s="4"/>
      <c r="Q9" s="16" t="s">
        <v>2</v>
      </c>
      <c r="R9" s="4">
        <v>9.3658360573864438E-2</v>
      </c>
      <c r="S9" s="4">
        <v>0.10617682842545817</v>
      </c>
      <c r="T9" s="4">
        <v>0.42954679398267381</v>
      </c>
      <c r="U9" s="4">
        <v>-1.3764881523283326E-2</v>
      </c>
      <c r="V9" s="4">
        <v>0.61561710145871307</v>
      </c>
      <c r="W9" s="4">
        <v>0.90566778736512221</v>
      </c>
      <c r="X9" s="4">
        <v>0.63724506027071781</v>
      </c>
    </row>
    <row r="10" spans="1:24" x14ac:dyDescent="0.25">
      <c r="I10" s="16" t="s">
        <v>15</v>
      </c>
      <c r="J10" s="4">
        <v>45.276032056058249</v>
      </c>
      <c r="K10" s="4">
        <v>31.58198129135878</v>
      </c>
      <c r="L10" s="4">
        <v>8.0290960231622375</v>
      </c>
      <c r="M10" s="4">
        <v>84.887109370579267</v>
      </c>
      <c r="N10" s="4"/>
      <c r="Q10" s="16" t="s">
        <v>3</v>
      </c>
      <c r="R10" s="4">
        <v>8.9651780382500074E-2</v>
      </c>
      <c r="S10" s="4">
        <v>0.12302539234783022</v>
      </c>
      <c r="T10" s="4">
        <v>0.45674864314850316</v>
      </c>
      <c r="U10" s="4">
        <v>-1.2437280447634712E-2</v>
      </c>
      <c r="V10" s="4">
        <v>0.65698853543119884</v>
      </c>
      <c r="W10" s="4">
        <v>1.0071312384657054</v>
      </c>
      <c r="X10" s="4">
        <v>0.63668076914720995</v>
      </c>
    </row>
    <row r="11" spans="1:24" x14ac:dyDescent="0.25">
      <c r="I11" s="16" t="s">
        <v>16</v>
      </c>
      <c r="J11" s="4">
        <v>44.671474747714228</v>
      </c>
      <c r="K11" s="4">
        <v>31.80950802452066</v>
      </c>
      <c r="L11" s="4">
        <v>8.7939979308722229</v>
      </c>
      <c r="M11" s="4">
        <v>85.274980703107119</v>
      </c>
      <c r="Q11" s="16" t="s">
        <v>4</v>
      </c>
      <c r="R11" s="4">
        <v>8.1605844982244255E-2</v>
      </c>
      <c r="S11" s="4">
        <v>0.15926122249061847</v>
      </c>
      <c r="T11" s="4">
        <v>0.46381757624644082</v>
      </c>
      <c r="U11" s="4">
        <v>1.7077415050189481E-3</v>
      </c>
      <c r="V11" s="4">
        <v>0.70639238522432257</v>
      </c>
      <c r="W11" s="4">
        <v>1.1060883394324688</v>
      </c>
      <c r="X11" s="4">
        <v>0.6185549512043943</v>
      </c>
    </row>
    <row r="12" spans="1:24" x14ac:dyDescent="0.25">
      <c r="I12" s="16" t="s">
        <v>17</v>
      </c>
      <c r="J12" s="4">
        <v>45.047282663293473</v>
      </c>
      <c r="K12" s="4">
        <v>30.494002229707455</v>
      </c>
      <c r="L12" s="4">
        <v>8.9044877616421196</v>
      </c>
      <c r="M12" s="4">
        <v>84.445772654643065</v>
      </c>
      <c r="Q12" s="16" t="s">
        <v>5</v>
      </c>
      <c r="R12" s="4">
        <v>6.1900253948146605E-2</v>
      </c>
      <c r="S12" s="4">
        <v>0.15142687188892218</v>
      </c>
      <c r="T12" s="4">
        <v>0.48097371013639978</v>
      </c>
      <c r="U12" s="4">
        <v>-9.6653444518583743E-4</v>
      </c>
      <c r="V12" s="4">
        <v>0.69333430152828268</v>
      </c>
      <c r="W12" s="4">
        <v>1.0774022968561712</v>
      </c>
      <c r="X12" s="4">
        <v>0.62621024971229466</v>
      </c>
    </row>
    <row r="13" spans="1:24" x14ac:dyDescent="0.25">
      <c r="I13" s="16" t="s">
        <v>18</v>
      </c>
      <c r="J13" s="4">
        <v>44.110110567123563</v>
      </c>
      <c r="K13" s="4">
        <v>29.880364014139634</v>
      </c>
      <c r="L13" s="4">
        <v>9.4260758080715927</v>
      </c>
      <c r="M13" s="4">
        <v>83.416550389334773</v>
      </c>
      <c r="Q13" s="16" t="s">
        <v>6</v>
      </c>
      <c r="R13" s="4">
        <v>3.0640504224330716E-2</v>
      </c>
      <c r="S13" s="4">
        <v>0.10724247831282845</v>
      </c>
      <c r="T13" s="4">
        <v>0.47106375514550947</v>
      </c>
      <c r="U13" s="4">
        <v>-4.7052775091800821E-4</v>
      </c>
      <c r="V13" s="4">
        <v>0.60847620993175056</v>
      </c>
      <c r="W13" s="4">
        <v>0.95622620427581084</v>
      </c>
      <c r="X13" s="4">
        <v>0.56013635900677183</v>
      </c>
    </row>
    <row r="14" spans="1:24" x14ac:dyDescent="0.25">
      <c r="I14" s="16" t="s">
        <v>111</v>
      </c>
      <c r="J14" s="4">
        <v>44.353303535869962</v>
      </c>
      <c r="K14" s="4">
        <v>29.917506761133154</v>
      </c>
      <c r="L14" s="4">
        <v>9.7898312397177509</v>
      </c>
      <c r="M14" s="4">
        <v>84.060641536720865</v>
      </c>
      <c r="Q14" s="16" t="s">
        <v>15</v>
      </c>
      <c r="R14" s="4">
        <v>3.342927195909326E-2</v>
      </c>
      <c r="S14" s="4">
        <v>9.7567535986315804E-2</v>
      </c>
      <c r="T14" s="4">
        <v>0.42602469471510285</v>
      </c>
      <c r="U14" s="4">
        <v>7.5814396476002878E-4</v>
      </c>
      <c r="V14" s="4">
        <v>0.55777964662527191</v>
      </c>
      <c r="W14" s="4">
        <v>0.80495971257863119</v>
      </c>
      <c r="X14" s="4">
        <v>0.5775903976084904</v>
      </c>
    </row>
    <row r="15" spans="1:24" x14ac:dyDescent="0.25">
      <c r="I15" s="16" t="s">
        <v>22</v>
      </c>
      <c r="J15" s="4">
        <v>43.680803642434221</v>
      </c>
      <c r="K15" s="4">
        <v>28.759708904628528</v>
      </c>
      <c r="L15" s="4">
        <v>10.512608880470506</v>
      </c>
      <c r="M15" s="4">
        <v>82.953121427533247</v>
      </c>
      <c r="Q15" s="16" t="s">
        <v>16</v>
      </c>
      <c r="R15" s="4">
        <v>3.1461751606946829E-2</v>
      </c>
      <c r="S15" s="4">
        <v>5.6931660787523458E-2</v>
      </c>
      <c r="T15" s="4">
        <v>0.40283342140516926</v>
      </c>
      <c r="U15" s="4">
        <v>7.076081593821754E-4</v>
      </c>
      <c r="V15" s="4">
        <v>0.49193444195902175</v>
      </c>
      <c r="W15" s="4">
        <v>0.66956294339179867</v>
      </c>
      <c r="X15" s="4">
        <v>0.54000029008118067</v>
      </c>
    </row>
    <row r="16" spans="1:24" x14ac:dyDescent="0.25">
      <c r="I16" s="16" t="s">
        <v>23</v>
      </c>
      <c r="J16" s="4">
        <v>43.692727637648446</v>
      </c>
      <c r="K16" s="4">
        <v>28.828740059931651</v>
      </c>
      <c r="L16" s="4">
        <v>10.82587341472277</v>
      </c>
      <c r="M16" s="4">
        <v>83.347341112302871</v>
      </c>
      <c r="Q16" s="16" t="s">
        <v>17</v>
      </c>
      <c r="R16" s="4">
        <v>2.9494746736985884E-2</v>
      </c>
      <c r="S16" s="4">
        <v>7.4771027965481435E-2</v>
      </c>
      <c r="T16" s="4">
        <v>0.36560601551830957</v>
      </c>
      <c r="U16" s="4">
        <v>-1.4107919251238714E-3</v>
      </c>
      <c r="V16" s="4">
        <v>0.46846099829565296</v>
      </c>
      <c r="W16" s="4">
        <v>0.64248962088605177</v>
      </c>
      <c r="X16" s="4">
        <v>0.51051906266794167</v>
      </c>
    </row>
    <row r="17" spans="9:24" x14ac:dyDescent="0.25">
      <c r="I17" s="16" t="s">
        <v>24</v>
      </c>
      <c r="J17" s="4">
        <v>42.90796669874036</v>
      </c>
      <c r="K17" s="4">
        <v>29.159025791138493</v>
      </c>
      <c r="L17" s="4">
        <v>10.883601864811085</v>
      </c>
      <c r="M17" s="4">
        <v>82.95059435468994</v>
      </c>
      <c r="Q17" s="16" t="s">
        <v>18</v>
      </c>
      <c r="R17" s="4">
        <v>4.2187215289625643E-2</v>
      </c>
      <c r="S17" s="4">
        <v>8.3057181598249374E-2</v>
      </c>
      <c r="T17" s="4">
        <v>0.35399248057129062</v>
      </c>
      <c r="U17" s="4">
        <v>-2.3348323489131516E-3</v>
      </c>
      <c r="V17" s="4">
        <v>0.47690204511025247</v>
      </c>
      <c r="W17" s="4">
        <v>0.65990204646967088</v>
      </c>
      <c r="X17" s="4">
        <v>0.52597710768536565</v>
      </c>
    </row>
    <row r="18" spans="9:24" x14ac:dyDescent="0.25">
      <c r="I18" s="16" t="s">
        <v>25</v>
      </c>
      <c r="J18" s="4">
        <v>42.503042059323313</v>
      </c>
      <c r="K18" s="4">
        <v>29.987165054595717</v>
      </c>
      <c r="L18" s="4">
        <v>10.589047238372796</v>
      </c>
      <c r="M18" s="4">
        <v>83.079254352291827</v>
      </c>
      <c r="Q18" s="16" t="s">
        <v>111</v>
      </c>
      <c r="R18" s="4">
        <v>4.7150866378705331E-2</v>
      </c>
      <c r="S18" s="4">
        <v>8.6537476013944667E-2</v>
      </c>
      <c r="T18" s="4">
        <v>0.34505488024592978</v>
      </c>
      <c r="U18" s="4">
        <v>-2.4983250399411472E-3</v>
      </c>
      <c r="V18" s="4">
        <v>0.47624489759863869</v>
      </c>
      <c r="W18" s="4">
        <v>0.64243669220527722</v>
      </c>
      <c r="X18" s="4">
        <v>0.52003576667895823</v>
      </c>
    </row>
    <row r="19" spans="9:24" x14ac:dyDescent="0.25">
      <c r="I19" s="16" t="s">
        <v>26</v>
      </c>
      <c r="J19" s="4">
        <v>42.144996682285004</v>
      </c>
      <c r="K19" s="4">
        <v>30.384973865182097</v>
      </c>
      <c r="L19" s="4">
        <v>10.815122340075096</v>
      </c>
      <c r="M19" s="4">
        <v>83.345092887542194</v>
      </c>
      <c r="Q19" s="16" t="s">
        <v>22</v>
      </c>
      <c r="R19" s="4">
        <v>6.1052180205206544E-2</v>
      </c>
      <c r="S19" s="4">
        <v>7.2544189989861355E-2</v>
      </c>
      <c r="T19" s="4">
        <v>0.34184090624112351</v>
      </c>
      <c r="U19" s="4">
        <v>2.9783258149331617E-3</v>
      </c>
      <c r="V19" s="4">
        <v>0.47841560225112456</v>
      </c>
      <c r="W19" s="4">
        <v>0.65089514921500125</v>
      </c>
      <c r="X19" s="4">
        <v>0.51641456678994635</v>
      </c>
    </row>
    <row r="20" spans="9:24" x14ac:dyDescent="0.25">
      <c r="I20" s="16" t="s">
        <v>27</v>
      </c>
      <c r="J20" s="4">
        <v>41.597324095519333</v>
      </c>
      <c r="K20" s="4">
        <v>30.763644097305136</v>
      </c>
      <c r="L20" s="4">
        <v>11.102881092932478</v>
      </c>
      <c r="M20" s="4">
        <v>83.46384928575695</v>
      </c>
      <c r="Q20" s="16" t="s">
        <v>23</v>
      </c>
      <c r="R20" s="4">
        <v>5.9828019296095977E-2</v>
      </c>
      <c r="S20" s="4">
        <v>4.321025945144779E-2</v>
      </c>
      <c r="T20" s="4">
        <v>0.34600265333717573</v>
      </c>
      <c r="U20" s="4">
        <v>4.1518154266443558E-3</v>
      </c>
      <c r="V20" s="4">
        <v>0.45319274751136385</v>
      </c>
      <c r="W20" s="4">
        <v>0.57027225350678312</v>
      </c>
      <c r="X20" s="4">
        <v>0.53627823959482968</v>
      </c>
    </row>
    <row r="21" spans="9:24" x14ac:dyDescent="0.25">
      <c r="I21" s="16" t="s">
        <v>28</v>
      </c>
      <c r="J21" s="4">
        <v>41.964383257441057</v>
      </c>
      <c r="K21" s="4">
        <v>30.447835261730066</v>
      </c>
      <c r="L21" s="4">
        <v>10.940456634774737</v>
      </c>
      <c r="M21" s="4">
        <v>83.352675153945867</v>
      </c>
      <c r="Q21" s="16" t="s">
        <v>24</v>
      </c>
      <c r="R21" s="4">
        <v>5.6333703726137871E-2</v>
      </c>
      <c r="S21" s="4">
        <v>3.2544751495774654E-2</v>
      </c>
      <c r="T21" s="4">
        <v>0.34759179768408305</v>
      </c>
      <c r="U21" s="4">
        <v>3.5582790058404797E-3</v>
      </c>
      <c r="V21" s="4">
        <v>0.44002853191183594</v>
      </c>
      <c r="W21" s="4">
        <v>0.5202428215996</v>
      </c>
      <c r="X21" s="4">
        <v>0.55408807430222418</v>
      </c>
    </row>
    <row r="22" spans="9:24" x14ac:dyDescent="0.25">
      <c r="I22" s="16" t="s">
        <v>29</v>
      </c>
      <c r="J22" s="4">
        <v>41.649459812232962</v>
      </c>
      <c r="K22" s="4">
        <v>30.170690957477635</v>
      </c>
      <c r="L22" s="4">
        <v>10.939617044318645</v>
      </c>
      <c r="M22" s="4">
        <v>82.759767814029246</v>
      </c>
      <c r="Q22" s="16" t="s">
        <v>25</v>
      </c>
      <c r="R22" s="4">
        <v>5.113709612201723E-2</v>
      </c>
      <c r="S22" s="4">
        <v>2.9343960640170159E-2</v>
      </c>
      <c r="T22" s="4">
        <v>0.35122008756783457</v>
      </c>
      <c r="U22" s="4">
        <v>2.0554293733381474E-3</v>
      </c>
      <c r="V22" s="4">
        <v>0.43375657370336013</v>
      </c>
      <c r="W22" s="4">
        <v>0.52488936380811657</v>
      </c>
      <c r="X22" s="4">
        <v>0.54602714533416763</v>
      </c>
    </row>
    <row r="23" spans="9:24" x14ac:dyDescent="0.25">
      <c r="I23" s="16" t="s">
        <v>30</v>
      </c>
      <c r="J23" s="4">
        <v>41.3965272124926</v>
      </c>
      <c r="K23" s="4">
        <v>30.805614968274547</v>
      </c>
      <c r="L23" s="4">
        <v>10.686919382747448</v>
      </c>
      <c r="M23" s="4">
        <v>82.889061563514602</v>
      </c>
      <c r="Q23" s="16" t="s">
        <v>26</v>
      </c>
      <c r="R23" s="4">
        <v>2.7829706284505214E-2</v>
      </c>
      <c r="S23" s="4">
        <v>4.8892067456314352E-2</v>
      </c>
      <c r="T23" s="4">
        <v>0.38414233804746334</v>
      </c>
      <c r="U23" s="4">
        <v>3.284744004924363E-3</v>
      </c>
      <c r="V23" s="4">
        <v>0.4641488557932073</v>
      </c>
      <c r="W23" s="4">
        <v>0.55480357981779238</v>
      </c>
      <c r="X23" s="4">
        <v>0.58292713057723389</v>
      </c>
    </row>
    <row r="24" spans="9:24" x14ac:dyDescent="0.25">
      <c r="I24" s="16" t="s">
        <v>112</v>
      </c>
      <c r="J24" s="4">
        <v>41.616311645131709</v>
      </c>
      <c r="K24" s="4">
        <v>30.356983923159635</v>
      </c>
      <c r="L24" s="4">
        <v>10.847492364896063</v>
      </c>
      <c r="M24" s="4">
        <v>82.820787933187418</v>
      </c>
      <c r="Q24" s="16" t="s">
        <v>27</v>
      </c>
      <c r="R24" s="4">
        <v>2.3428380368062461E-2</v>
      </c>
      <c r="S24" s="4">
        <v>4.6635765646676527E-2</v>
      </c>
      <c r="T24" s="4">
        <v>0.39252517593987857</v>
      </c>
      <c r="U24" s="4">
        <v>0</v>
      </c>
      <c r="V24" s="4">
        <v>0.46258932195461744</v>
      </c>
      <c r="W24" s="4">
        <v>0.5654963816849593</v>
      </c>
      <c r="X24" s="4">
        <v>0.57229374339709971</v>
      </c>
    </row>
    <row r="25" spans="9:24" x14ac:dyDescent="0.25">
      <c r="I25" s="16" t="s">
        <v>113</v>
      </c>
      <c r="J25" s="4">
        <v>41.79663454648729</v>
      </c>
      <c r="K25" s="4">
        <v>29.70700514892004</v>
      </c>
      <c r="L25" s="4">
        <v>10.917736056167426</v>
      </c>
      <c r="M25" s="4">
        <v>82.421375751574757</v>
      </c>
      <c r="Q25" s="16" t="s">
        <v>28</v>
      </c>
      <c r="R25" s="4">
        <v>1.6108523035240369E-2</v>
      </c>
      <c r="S25" s="4">
        <v>4.1163025244176733E-2</v>
      </c>
      <c r="T25" s="4">
        <v>0.40766050566192263</v>
      </c>
      <c r="U25" s="4">
        <v>0</v>
      </c>
      <c r="V25" s="4">
        <v>0.4649320539413398</v>
      </c>
      <c r="W25" s="4">
        <v>0.58238685897357767</v>
      </c>
      <c r="X25" s="4">
        <v>0.56299043284781392</v>
      </c>
    </row>
    <row r="26" spans="9:24" x14ac:dyDescent="0.25">
      <c r="Q26" s="16" t="s">
        <v>29</v>
      </c>
      <c r="R26" s="4">
        <v>1.16172293228172E-2</v>
      </c>
      <c r="S26" s="4">
        <v>3.4005013867923858E-2</v>
      </c>
      <c r="T26" s="4">
        <v>0.4195797469709498</v>
      </c>
      <c r="U26" s="4">
        <v>0</v>
      </c>
      <c r="V26" s="4">
        <v>0.46520199016169089</v>
      </c>
      <c r="W26" s="4">
        <v>0.58824406052086597</v>
      </c>
      <c r="X26" s="4">
        <v>0.56147527408385522</v>
      </c>
    </row>
    <row r="27" spans="9:24" x14ac:dyDescent="0.25">
      <c r="Q27" s="16" t="s">
        <v>30</v>
      </c>
      <c r="R27" s="4">
        <v>3.0700548457136052E-2</v>
      </c>
      <c r="S27" s="4">
        <v>2.893259588722823E-2</v>
      </c>
      <c r="T27" s="4">
        <v>0.40341388880779544</v>
      </c>
      <c r="U27" s="4">
        <v>0</v>
      </c>
      <c r="V27" s="4">
        <v>0.46304703315215967</v>
      </c>
      <c r="W27" s="4">
        <v>0.61111505166772528</v>
      </c>
      <c r="X27" s="4">
        <v>0.54066105491744565</v>
      </c>
    </row>
    <row r="28" spans="9:24" x14ac:dyDescent="0.25">
      <c r="Q28" s="16" t="s">
        <v>112</v>
      </c>
      <c r="R28" s="4">
        <v>3.0887004971072808E-2</v>
      </c>
      <c r="S28" s="4">
        <v>3.6966576027471248E-2</v>
      </c>
      <c r="T28" s="4">
        <v>0.39661745003861565</v>
      </c>
      <c r="U28" s="4">
        <v>0</v>
      </c>
      <c r="V28" s="4">
        <v>0.4644710310371597</v>
      </c>
      <c r="W28" s="4">
        <v>0.6299893860093102</v>
      </c>
      <c r="X28" s="4">
        <v>0.54076446588453009</v>
      </c>
    </row>
    <row r="29" spans="9:24" x14ac:dyDescent="0.25">
      <c r="Q29" s="16" t="s">
        <v>113</v>
      </c>
      <c r="R29" s="4">
        <v>2.9931669988029878E-2</v>
      </c>
      <c r="S29" s="4">
        <v>3.6716356395647631E-2</v>
      </c>
      <c r="T29" s="4">
        <v>0.38249548910551701</v>
      </c>
      <c r="U29" s="4">
        <v>0</v>
      </c>
      <c r="V29" s="4">
        <v>0.44914351548919457</v>
      </c>
      <c r="W29" s="4">
        <v>0.60587034706507714</v>
      </c>
      <c r="X29" s="4">
        <v>0.52733154695775908</v>
      </c>
    </row>
  </sheetData>
  <mergeCells count="4">
    <mergeCell ref="I5:M5"/>
    <mergeCell ref="Q5:U5"/>
    <mergeCell ref="I3:M4"/>
    <mergeCell ref="Q3:U4"/>
  </mergeCells>
  <hyperlinks>
    <hyperlink ref="A1" location="'Table of Contents'!A1" display="Back to ToC" xr:uid="{9D592F6D-3CC5-4513-B238-F981D8557660}"/>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50DC-3C25-498F-A6B7-CC299D46AA0F}">
  <sheetPr>
    <tabColor rgb="FFC5D9F1"/>
  </sheetPr>
  <dimension ref="A1:AC71"/>
  <sheetViews>
    <sheetView zoomScaleNormal="100" workbookViewId="0"/>
  </sheetViews>
  <sheetFormatPr defaultRowHeight="15" x14ac:dyDescent="0.25"/>
  <cols>
    <col min="1" max="6" width="12.5703125" style="1" customWidth="1"/>
    <col min="7" max="7" width="3.42578125" style="2" customWidth="1"/>
    <col min="8" max="8" width="9.140625" style="16"/>
    <col min="9" max="9" width="10.7109375" style="16" bestFit="1" customWidth="1"/>
    <col min="10" max="11" width="9.140625" style="16" customWidth="1"/>
    <col min="12" max="12" width="9.140625" style="16"/>
    <col min="13" max="13" width="0.5703125" style="2" customWidth="1"/>
    <col min="14" max="14" width="9.140625" style="16"/>
    <col min="15" max="15" width="10.7109375" style="16" bestFit="1" customWidth="1"/>
    <col min="16" max="19" width="9.140625" style="16" customWidth="1"/>
    <col min="20" max="20" width="9.140625" style="16"/>
    <col min="21" max="21" width="0.5703125" style="2" customWidth="1"/>
    <col min="22" max="22" width="9.140625" style="16"/>
    <col min="23" max="27" width="9.140625" style="16" customWidth="1"/>
    <col min="28" max="28" width="9.140625" style="16"/>
    <col min="29" max="29" width="9.140625" customWidth="1"/>
  </cols>
  <sheetData>
    <row r="1" spans="1:29" x14ac:dyDescent="0.25">
      <c r="A1" s="10" t="s">
        <v>12</v>
      </c>
    </row>
    <row r="3" spans="1:29" ht="14.65" customHeight="1" x14ac:dyDescent="0.25">
      <c r="A3" s="65"/>
      <c r="B3" s="65"/>
      <c r="C3" s="65"/>
      <c r="D3" s="65"/>
      <c r="E3" s="65"/>
      <c r="F3" s="65"/>
      <c r="G3" s="56"/>
      <c r="H3" s="55"/>
      <c r="I3" s="76" t="s">
        <v>101</v>
      </c>
      <c r="J3" s="76"/>
      <c r="K3" s="76"/>
      <c r="L3" s="55"/>
      <c r="M3" s="56"/>
      <c r="N3" s="55"/>
      <c r="O3" s="76" t="s">
        <v>102</v>
      </c>
      <c r="P3" s="76"/>
      <c r="Q3" s="76"/>
      <c r="R3" s="76"/>
      <c r="S3" s="76"/>
      <c r="T3" s="55"/>
      <c r="U3" s="56"/>
      <c r="V3" s="55"/>
      <c r="W3" s="76" t="s">
        <v>104</v>
      </c>
      <c r="X3" s="76"/>
      <c r="Y3" s="76"/>
      <c r="Z3" s="76"/>
      <c r="AA3" s="76"/>
    </row>
    <row r="4" spans="1:29" ht="15" customHeight="1" x14ac:dyDescent="0.25">
      <c r="A4" s="65"/>
      <c r="B4" s="65"/>
      <c r="C4" s="65"/>
      <c r="D4" s="65"/>
      <c r="E4" s="65"/>
      <c r="F4" s="65"/>
      <c r="G4" s="56"/>
      <c r="H4" s="55"/>
      <c r="I4" s="76"/>
      <c r="J4" s="76"/>
      <c r="K4" s="76"/>
      <c r="L4" s="55"/>
      <c r="M4" s="56"/>
      <c r="N4" s="55"/>
      <c r="O4" s="76"/>
      <c r="P4" s="76"/>
      <c r="Q4" s="76"/>
      <c r="R4" s="76"/>
      <c r="S4" s="76"/>
      <c r="T4" s="55"/>
      <c r="U4" s="56"/>
      <c r="V4" s="55"/>
      <c r="W4" s="76"/>
      <c r="X4" s="76"/>
      <c r="Y4" s="76"/>
      <c r="Z4" s="76"/>
      <c r="AA4" s="76"/>
    </row>
    <row r="5" spans="1:29" ht="14.65" customHeight="1" x14ac:dyDescent="0.25">
      <c r="A5" s="65"/>
      <c r="B5" s="65"/>
      <c r="C5" s="65"/>
      <c r="D5" s="65"/>
      <c r="E5" s="65"/>
      <c r="F5" s="65"/>
      <c r="G5" s="56"/>
      <c r="H5" s="55"/>
      <c r="I5" s="76"/>
      <c r="J5" s="76"/>
      <c r="K5" s="76"/>
      <c r="L5" s="55"/>
      <c r="M5" s="56"/>
      <c r="N5" s="55"/>
      <c r="O5" s="76"/>
      <c r="P5" s="76"/>
      <c r="Q5" s="76"/>
      <c r="R5" s="76"/>
      <c r="S5" s="76"/>
      <c r="T5" s="55"/>
      <c r="U5" s="56"/>
      <c r="V5" s="55"/>
      <c r="W5" s="76"/>
      <c r="X5" s="76"/>
      <c r="Y5" s="76"/>
      <c r="Z5" s="76"/>
      <c r="AA5" s="76"/>
    </row>
    <row r="6" spans="1:29" ht="14.65" customHeight="1" x14ac:dyDescent="0.25">
      <c r="A6" s="65"/>
      <c r="B6" s="65"/>
      <c r="C6" s="65"/>
      <c r="D6" s="65"/>
      <c r="E6" s="65"/>
      <c r="F6" s="65"/>
      <c r="G6" s="56"/>
      <c r="H6" s="55"/>
      <c r="I6" s="77" t="s">
        <v>239</v>
      </c>
      <c r="J6" s="77"/>
      <c r="K6" s="77"/>
      <c r="L6" s="55"/>
      <c r="M6" s="56"/>
      <c r="N6" s="55"/>
      <c r="O6" s="77" t="s">
        <v>103</v>
      </c>
      <c r="P6" s="77"/>
      <c r="Q6" s="77"/>
      <c r="R6" s="77"/>
      <c r="S6" s="77"/>
      <c r="T6" s="55"/>
      <c r="U6" s="56"/>
      <c r="V6" s="55"/>
      <c r="W6" s="77" t="s">
        <v>105</v>
      </c>
      <c r="X6" s="77"/>
      <c r="Y6" s="77"/>
      <c r="Z6" s="77"/>
      <c r="AA6" s="77"/>
      <c r="AC6" s="16"/>
    </row>
    <row r="7" spans="1:29" x14ac:dyDescent="0.25">
      <c r="I7" s="36"/>
      <c r="J7" s="36"/>
      <c r="K7" s="36"/>
      <c r="O7" s="30"/>
      <c r="P7" s="30"/>
      <c r="Q7" s="42"/>
      <c r="R7" s="42"/>
      <c r="S7" s="42"/>
      <c r="W7" s="64"/>
      <c r="X7" s="64"/>
      <c r="Y7" s="64"/>
      <c r="Z7" s="64"/>
      <c r="AA7" s="64"/>
      <c r="AB7" s="27"/>
      <c r="AC7" s="27"/>
    </row>
    <row r="8" spans="1:29" x14ac:dyDescent="0.25">
      <c r="J8" s="16" t="s">
        <v>172</v>
      </c>
      <c r="K8" s="16" t="s">
        <v>173</v>
      </c>
      <c r="P8" s="16" t="s">
        <v>32</v>
      </c>
      <c r="Q8" s="16" t="s">
        <v>33</v>
      </c>
      <c r="R8" s="16" t="s">
        <v>174</v>
      </c>
      <c r="X8" s="81" t="s">
        <v>31</v>
      </c>
      <c r="Y8" s="81"/>
      <c r="Z8" s="81" t="s">
        <v>177</v>
      </c>
      <c r="AA8" s="81"/>
      <c r="AB8" s="82" t="s">
        <v>14</v>
      </c>
      <c r="AC8" s="82"/>
    </row>
    <row r="9" spans="1:29" x14ac:dyDescent="0.25">
      <c r="I9" s="17">
        <v>43555</v>
      </c>
      <c r="J9" s="63">
        <v>504374102190.28003</v>
      </c>
      <c r="K9" s="63">
        <v>298728124331.32001</v>
      </c>
      <c r="O9" s="17">
        <v>42825</v>
      </c>
      <c r="P9" s="4">
        <v>21.616782085736599</v>
      </c>
      <c r="Q9" s="4">
        <v>75.9223525348945</v>
      </c>
      <c r="R9" s="4">
        <v>140.886577429466</v>
      </c>
      <c r="T9" s="4"/>
      <c r="X9" s="22" t="s">
        <v>175</v>
      </c>
      <c r="Y9" s="16" t="s">
        <v>176</v>
      </c>
      <c r="Z9" s="22" t="s">
        <v>175</v>
      </c>
      <c r="AA9" s="16" t="s">
        <v>176</v>
      </c>
      <c r="AB9" s="16" t="s">
        <v>175</v>
      </c>
      <c r="AC9" s="16" t="s">
        <v>176</v>
      </c>
    </row>
    <row r="10" spans="1:29" x14ac:dyDescent="0.25">
      <c r="I10" s="17">
        <v>43646</v>
      </c>
      <c r="J10" s="63">
        <v>492010073489.72998</v>
      </c>
      <c r="K10" s="63">
        <v>324740551439.45001</v>
      </c>
      <c r="O10" s="17">
        <v>42916</v>
      </c>
      <c r="P10" s="4">
        <v>19.5584615523506</v>
      </c>
      <c r="Q10" s="4">
        <v>74.563119647449696</v>
      </c>
      <c r="R10" s="4">
        <v>141.573946738122</v>
      </c>
      <c r="W10" s="16" t="s">
        <v>240</v>
      </c>
      <c r="X10" s="4">
        <v>12.9097193855262</v>
      </c>
      <c r="Y10" s="4">
        <v>12.0560647239239</v>
      </c>
      <c r="Z10" s="4">
        <v>134.35447487427601</v>
      </c>
      <c r="AA10" s="4">
        <v>131.507775870686</v>
      </c>
      <c r="AB10" s="4">
        <v>3.0599001355272302</v>
      </c>
      <c r="AC10" s="4">
        <v>2.97471220905721</v>
      </c>
    </row>
    <row r="11" spans="1:29" x14ac:dyDescent="0.25">
      <c r="I11" s="17">
        <v>43738</v>
      </c>
      <c r="J11" s="63">
        <v>523697388375.81897</v>
      </c>
      <c r="K11" s="63">
        <v>378931974693.77002</v>
      </c>
      <c r="O11" s="17">
        <v>43008</v>
      </c>
      <c r="P11" s="4">
        <v>19.477236484112701</v>
      </c>
      <c r="Q11" s="4">
        <v>74.885242196278</v>
      </c>
      <c r="R11" s="4">
        <v>138.45697043771801</v>
      </c>
      <c r="W11" s="16" t="s">
        <v>132</v>
      </c>
      <c r="X11" s="4">
        <v>15.0424456625476</v>
      </c>
      <c r="Y11" s="4">
        <v>14.2731030583601</v>
      </c>
      <c r="Z11" s="4">
        <v>154.28360704790299</v>
      </c>
      <c r="AA11" s="4">
        <v>150.46016574233099</v>
      </c>
      <c r="AB11" s="4">
        <v>6.7505319782830098</v>
      </c>
      <c r="AC11" s="4">
        <v>5.7045109495252602</v>
      </c>
    </row>
    <row r="12" spans="1:29" ht="14.65" customHeight="1" x14ac:dyDescent="0.25">
      <c r="I12" s="17">
        <v>43830</v>
      </c>
      <c r="J12" s="63">
        <v>466731723162.48999</v>
      </c>
      <c r="K12" s="63">
        <v>323729149616.27899</v>
      </c>
      <c r="O12" s="17">
        <v>43100</v>
      </c>
      <c r="P12" s="4">
        <v>35.616435908156802</v>
      </c>
      <c r="Q12" s="4">
        <v>83.735111543071696</v>
      </c>
      <c r="R12" s="4">
        <v>141.32161469014599</v>
      </c>
      <c r="W12" s="48" t="s">
        <v>13</v>
      </c>
      <c r="X12" s="4">
        <v>17.425449753171801</v>
      </c>
      <c r="Y12" s="4">
        <v>17.185505762444802</v>
      </c>
      <c r="Z12" s="4">
        <v>179.30113681677599</v>
      </c>
      <c r="AA12" s="4">
        <v>174.92450630258699</v>
      </c>
      <c r="AB12" s="4">
        <v>10.657370869262399</v>
      </c>
      <c r="AC12" s="4">
        <v>10.266739848497</v>
      </c>
    </row>
    <row r="13" spans="1:29" x14ac:dyDescent="0.25">
      <c r="I13" s="17">
        <v>43921</v>
      </c>
      <c r="J13" s="63">
        <v>468630937534.56</v>
      </c>
      <c r="K13" s="63">
        <v>318574542012.64001</v>
      </c>
      <c r="O13" s="17">
        <v>43190</v>
      </c>
      <c r="P13" s="4">
        <v>26.356053457731001</v>
      </c>
      <c r="Q13" s="4">
        <v>81.519195299943803</v>
      </c>
      <c r="R13" s="4">
        <v>139.80430106268</v>
      </c>
      <c r="W13" s="16" t="s">
        <v>228</v>
      </c>
      <c r="X13" s="4">
        <v>20.919553555850499</v>
      </c>
      <c r="Y13" s="4">
        <v>20.3192360677563</v>
      </c>
      <c r="Z13" s="4">
        <v>215.26019197091199</v>
      </c>
      <c r="AA13" s="4">
        <v>211.947299653573</v>
      </c>
      <c r="AB13" s="4">
        <v>14.298441182863201</v>
      </c>
      <c r="AC13" s="4">
        <v>13.8812583655707</v>
      </c>
    </row>
    <row r="14" spans="1:29" x14ac:dyDescent="0.25">
      <c r="I14" s="17">
        <v>44012</v>
      </c>
      <c r="J14" s="63">
        <v>531906583583.97998</v>
      </c>
      <c r="K14" s="63">
        <v>329559433958.66998</v>
      </c>
      <c r="O14" s="17">
        <v>43281</v>
      </c>
      <c r="P14" s="4">
        <v>29.837349714848699</v>
      </c>
      <c r="Q14" s="4">
        <v>76.966173137924699</v>
      </c>
      <c r="R14" s="4">
        <v>138.88528147560899</v>
      </c>
      <c r="W14" s="16" t="s">
        <v>241</v>
      </c>
      <c r="X14" s="4">
        <v>32.646598827962897</v>
      </c>
      <c r="Y14" s="4">
        <v>29.702113275507699</v>
      </c>
      <c r="Z14" s="4">
        <v>414.20726181840399</v>
      </c>
      <c r="AA14" s="4">
        <v>401.69540872142397</v>
      </c>
      <c r="AB14" s="4">
        <v>18.672410516441801</v>
      </c>
      <c r="AC14" s="4">
        <v>17.6397630114988</v>
      </c>
    </row>
    <row r="15" spans="1:29" x14ac:dyDescent="0.25">
      <c r="I15" s="17">
        <v>44104</v>
      </c>
      <c r="J15" s="63">
        <v>602711656219.15002</v>
      </c>
      <c r="K15" s="63">
        <v>333768525866.31</v>
      </c>
      <c r="O15" s="17">
        <v>43373</v>
      </c>
      <c r="P15" s="4">
        <v>31.227591728675801</v>
      </c>
      <c r="Q15" s="4">
        <v>82.763028660679794</v>
      </c>
      <c r="R15" s="4">
        <v>138.96560489325299</v>
      </c>
      <c r="X15" s="20"/>
      <c r="Y15" s="20"/>
      <c r="Z15" s="20"/>
      <c r="AA15" s="20"/>
    </row>
    <row r="16" spans="1:29" x14ac:dyDescent="0.25">
      <c r="I16" s="17">
        <v>44196</v>
      </c>
      <c r="J16" s="63">
        <v>567932481298.33997</v>
      </c>
      <c r="K16" s="63">
        <v>328604836081.81</v>
      </c>
      <c r="O16" s="17">
        <v>43465</v>
      </c>
      <c r="P16" s="4">
        <v>24.252937040776601</v>
      </c>
      <c r="Q16" s="4">
        <v>75.709765818636001</v>
      </c>
      <c r="R16" s="4">
        <v>142.02221114946099</v>
      </c>
    </row>
    <row r="17" spans="9:27" x14ac:dyDescent="0.25">
      <c r="I17" s="17">
        <v>44286</v>
      </c>
      <c r="J17" s="63">
        <v>458255095421.25</v>
      </c>
      <c r="K17" s="63">
        <v>345585270496.26001</v>
      </c>
      <c r="O17" s="17">
        <v>43555</v>
      </c>
      <c r="P17" s="4">
        <v>24.118453452582902</v>
      </c>
      <c r="Q17" s="4">
        <v>84.009084670804299</v>
      </c>
      <c r="R17" s="4">
        <v>145.28859349305901</v>
      </c>
      <c r="Z17" s="48"/>
    </row>
    <row r="18" spans="9:27" x14ac:dyDescent="0.25">
      <c r="I18" s="17">
        <v>44377</v>
      </c>
      <c r="J18" s="63">
        <v>486989309672.58899</v>
      </c>
      <c r="K18" s="63">
        <v>336054039675.70001</v>
      </c>
      <c r="O18" s="17">
        <v>43646</v>
      </c>
      <c r="P18" s="4">
        <v>27.4290587549416</v>
      </c>
      <c r="Q18" s="4">
        <v>83.235768718207595</v>
      </c>
      <c r="R18" s="4">
        <v>144.038843065973</v>
      </c>
    </row>
    <row r="19" spans="9:27" x14ac:dyDescent="0.25">
      <c r="I19" s="17">
        <v>44469</v>
      </c>
      <c r="J19" s="63">
        <v>441492270173.78998</v>
      </c>
      <c r="K19" s="63">
        <v>344321223002.46002</v>
      </c>
      <c r="O19" s="17">
        <v>43738</v>
      </c>
      <c r="P19" s="4">
        <v>28.752599340733401</v>
      </c>
      <c r="Q19" s="4">
        <v>84.4251151831279</v>
      </c>
      <c r="R19" s="4">
        <v>142.10774302080699</v>
      </c>
    </row>
    <row r="20" spans="9:27" x14ac:dyDescent="0.25">
      <c r="I20" s="17">
        <v>44561</v>
      </c>
      <c r="J20" s="63">
        <v>416841770170.78998</v>
      </c>
      <c r="K20" s="63">
        <v>342994667875.52002</v>
      </c>
      <c r="O20" s="17">
        <v>43830</v>
      </c>
      <c r="P20" s="4">
        <v>34.809383130987001</v>
      </c>
      <c r="Q20" s="4">
        <v>84.102936850561903</v>
      </c>
      <c r="R20" s="4">
        <v>142.86070704726299</v>
      </c>
    </row>
    <row r="21" spans="9:27" x14ac:dyDescent="0.25">
      <c r="I21" s="17">
        <v>44651</v>
      </c>
      <c r="J21" s="63">
        <v>385758798729.89001</v>
      </c>
      <c r="K21" s="63">
        <v>378000143593.96002</v>
      </c>
      <c r="O21" s="17">
        <v>43921</v>
      </c>
      <c r="P21" s="4">
        <v>42.214038807765597</v>
      </c>
      <c r="Q21" s="4">
        <v>77.803960862375604</v>
      </c>
      <c r="R21" s="4">
        <v>142.99281596310999</v>
      </c>
    </row>
    <row r="22" spans="9:27" x14ac:dyDescent="0.25">
      <c r="I22" s="17">
        <v>44742</v>
      </c>
      <c r="J22" s="63">
        <v>413348496046.20001</v>
      </c>
      <c r="K22" s="63">
        <v>386039151767.35999</v>
      </c>
      <c r="O22" s="17">
        <v>44012</v>
      </c>
      <c r="P22" s="4">
        <v>62.376144727813802</v>
      </c>
      <c r="Q22" s="4">
        <v>121.937415419972</v>
      </c>
      <c r="R22" s="4">
        <v>164.626618826114</v>
      </c>
    </row>
    <row r="23" spans="9:27" x14ac:dyDescent="0.25">
      <c r="I23" s="17">
        <v>44834</v>
      </c>
      <c r="J23" s="63">
        <v>393698149583.60999</v>
      </c>
      <c r="K23" s="63">
        <v>394302438571.65997</v>
      </c>
      <c r="O23" s="17">
        <v>44104</v>
      </c>
      <c r="P23" s="4">
        <v>73.350905599008001</v>
      </c>
      <c r="Q23" s="4">
        <v>141.23025438571801</v>
      </c>
      <c r="R23" s="4">
        <v>169.458761607794</v>
      </c>
    </row>
    <row r="24" spans="9:27" x14ac:dyDescent="0.25">
      <c r="I24" s="17">
        <v>44926</v>
      </c>
      <c r="J24" s="63">
        <v>560281733015.68005</v>
      </c>
      <c r="K24" s="63">
        <v>374376415745.23999</v>
      </c>
      <c r="O24" s="17">
        <v>44196</v>
      </c>
      <c r="P24" s="4">
        <v>76.021645653960306</v>
      </c>
      <c r="Q24" s="4">
        <v>138.57501336143599</v>
      </c>
      <c r="R24" s="4">
        <v>170.789926570343</v>
      </c>
      <c r="X24" s="20"/>
      <c r="Y24" s="20"/>
      <c r="Z24" s="20"/>
      <c r="AA24" s="20"/>
    </row>
    <row r="25" spans="9:27" x14ac:dyDescent="0.25">
      <c r="I25" s="17">
        <v>45016</v>
      </c>
      <c r="J25" s="63">
        <v>537427291288.16998</v>
      </c>
      <c r="K25" s="63">
        <v>373785465873.79999</v>
      </c>
      <c r="O25" s="17">
        <v>44286</v>
      </c>
      <c r="P25" s="4">
        <v>95.574650162852606</v>
      </c>
      <c r="Q25" s="4">
        <v>165.403428582391</v>
      </c>
      <c r="R25" s="4">
        <v>171.98947705114</v>
      </c>
      <c r="X25" s="20"/>
      <c r="Y25" s="20"/>
      <c r="Z25" s="20"/>
      <c r="AA25" s="20"/>
    </row>
    <row r="26" spans="9:27" x14ac:dyDescent="0.25">
      <c r="I26" s="17">
        <v>45107</v>
      </c>
      <c r="J26" s="63">
        <v>536966678914.70001</v>
      </c>
      <c r="K26" s="63">
        <v>382729232422.72998</v>
      </c>
      <c r="O26" s="17">
        <v>44377</v>
      </c>
      <c r="P26" s="4">
        <v>98.865594282054104</v>
      </c>
      <c r="Q26" s="4">
        <v>179.772608430579</v>
      </c>
      <c r="R26" s="4">
        <v>173.53692583167299</v>
      </c>
      <c r="X26" s="20"/>
      <c r="Y26" s="20"/>
      <c r="Z26" s="20"/>
      <c r="AA26" s="20"/>
    </row>
    <row r="27" spans="9:27" x14ac:dyDescent="0.25">
      <c r="I27" s="17">
        <v>45199</v>
      </c>
      <c r="J27" s="63">
        <v>539610102455.59003</v>
      </c>
      <c r="K27" s="63">
        <v>421975164877.47998</v>
      </c>
      <c r="O27" s="17">
        <v>44469</v>
      </c>
      <c r="P27" s="4">
        <v>103.480475726178</v>
      </c>
      <c r="Q27" s="4">
        <v>189.20843253961101</v>
      </c>
      <c r="R27" s="4">
        <v>172.312505105783</v>
      </c>
      <c r="X27" s="20"/>
      <c r="Y27" s="20"/>
      <c r="Z27" s="20"/>
      <c r="AA27" s="20"/>
    </row>
    <row r="28" spans="9:27" x14ac:dyDescent="0.25">
      <c r="I28" s="17">
        <v>45291</v>
      </c>
      <c r="J28" s="63">
        <v>624488821359.32996</v>
      </c>
      <c r="K28" s="63">
        <v>413362766421.82001</v>
      </c>
      <c r="O28" s="17">
        <v>44561</v>
      </c>
      <c r="P28" s="4">
        <v>97.147973496576995</v>
      </c>
      <c r="Q28" s="4">
        <v>189.274539026735</v>
      </c>
      <c r="R28" s="4">
        <v>171.16561672633699</v>
      </c>
      <c r="X28" s="20"/>
      <c r="Y28" s="20"/>
      <c r="Z28" s="20"/>
      <c r="AA28" s="20"/>
    </row>
    <row r="29" spans="9:27" x14ac:dyDescent="0.25">
      <c r="I29" s="17">
        <v>45382</v>
      </c>
      <c r="J29" s="63">
        <v>625863651027.16895</v>
      </c>
      <c r="K29" s="63">
        <v>442037609137.39001</v>
      </c>
      <c r="O29" s="17">
        <v>44651</v>
      </c>
      <c r="P29" s="4">
        <v>103.03808682682499</v>
      </c>
      <c r="Q29" s="4">
        <v>186.70253348169101</v>
      </c>
      <c r="R29" s="4">
        <v>166.154210257046</v>
      </c>
      <c r="X29" s="20"/>
      <c r="Y29" s="20"/>
      <c r="Z29" s="20"/>
      <c r="AA29" s="20"/>
    </row>
    <row r="30" spans="9:27" x14ac:dyDescent="0.25">
      <c r="I30" s="17">
        <v>45473</v>
      </c>
      <c r="J30" s="63">
        <v>660080135842.97998</v>
      </c>
      <c r="K30" s="63">
        <v>449763928900.89001</v>
      </c>
      <c r="O30" s="17">
        <v>44742</v>
      </c>
      <c r="P30" s="4">
        <v>97.002938684671193</v>
      </c>
      <c r="Q30" s="4">
        <v>182.40279477617801</v>
      </c>
      <c r="R30" s="4">
        <v>163.602451483148</v>
      </c>
      <c r="X30" s="20"/>
      <c r="Y30" s="20"/>
      <c r="Z30" s="20"/>
      <c r="AA30" s="20"/>
    </row>
    <row r="31" spans="9:27" x14ac:dyDescent="0.25">
      <c r="I31" s="17">
        <v>45565</v>
      </c>
      <c r="J31" s="63">
        <v>656255014985.58997</v>
      </c>
      <c r="K31" s="63">
        <v>442239865255.57001</v>
      </c>
      <c r="O31" s="17">
        <v>44834</v>
      </c>
      <c r="P31" s="4">
        <v>87.363849217332898</v>
      </c>
      <c r="Q31" s="4">
        <v>166.59510875517901</v>
      </c>
      <c r="R31" s="4">
        <v>161.68096966823799</v>
      </c>
      <c r="X31" s="20"/>
      <c r="Y31" s="20"/>
      <c r="Z31" s="20"/>
      <c r="AA31" s="20"/>
    </row>
    <row r="32" spans="9:27" x14ac:dyDescent="0.25">
      <c r="I32" s="17">
        <v>45657</v>
      </c>
      <c r="J32" s="63">
        <v>728000946996.13904</v>
      </c>
      <c r="K32" s="63">
        <v>473192247146.47998</v>
      </c>
      <c r="O32" s="17">
        <v>44926</v>
      </c>
      <c r="P32" s="4">
        <v>64.561093832601799</v>
      </c>
      <c r="Q32" s="4">
        <v>138.672888584357</v>
      </c>
      <c r="R32" s="4">
        <v>158.98964102205599</v>
      </c>
      <c r="X32" s="20"/>
      <c r="Y32" s="20"/>
      <c r="Z32" s="20"/>
      <c r="AA32" s="20"/>
    </row>
    <row r="33" spans="9:18" x14ac:dyDescent="0.25">
      <c r="I33" s="17">
        <v>45747</v>
      </c>
      <c r="J33" s="63">
        <v>778301503493.04895</v>
      </c>
      <c r="K33" s="63">
        <v>505965022732.64001</v>
      </c>
      <c r="O33" s="17">
        <v>45016</v>
      </c>
      <c r="P33" s="4">
        <v>80.8586851427781</v>
      </c>
      <c r="Q33" s="4">
        <v>136.97939414000101</v>
      </c>
      <c r="R33" s="4">
        <v>159.607801653233</v>
      </c>
    </row>
    <row r="34" spans="9:18" x14ac:dyDescent="0.25">
      <c r="I34" s="17">
        <v>45838</v>
      </c>
      <c r="J34" s="63">
        <v>844169253906.25</v>
      </c>
      <c r="K34" s="63">
        <v>528654024794.54999</v>
      </c>
      <c r="O34" s="17">
        <v>45107</v>
      </c>
      <c r="P34" s="4">
        <v>72.625361197924306</v>
      </c>
      <c r="Q34" s="4">
        <v>131.89716823295001</v>
      </c>
      <c r="R34" s="4">
        <v>156.44928596366299</v>
      </c>
    </row>
    <row r="35" spans="9:18" x14ac:dyDescent="0.25">
      <c r="O35" s="17">
        <v>45199</v>
      </c>
      <c r="P35" s="4">
        <v>72.832882790141497</v>
      </c>
      <c r="Q35" s="4">
        <v>138.23617020997</v>
      </c>
      <c r="R35" s="4">
        <v>156.630879947403</v>
      </c>
    </row>
    <row r="36" spans="9:18" x14ac:dyDescent="0.25">
      <c r="O36" s="17">
        <v>45291</v>
      </c>
      <c r="P36" s="4">
        <v>70.961918168409298</v>
      </c>
      <c r="Q36" s="4">
        <v>130.568586623806</v>
      </c>
      <c r="R36" s="4">
        <v>162.20781763785601</v>
      </c>
    </row>
    <row r="37" spans="9:18" x14ac:dyDescent="0.25">
      <c r="I37" s="17"/>
      <c r="K37" s="4"/>
      <c r="O37" s="17">
        <v>45382</v>
      </c>
      <c r="P37" s="4">
        <v>62.317768061761299</v>
      </c>
      <c r="Q37" s="4">
        <v>115.420783413319</v>
      </c>
      <c r="R37" s="4">
        <v>156.12701318536699</v>
      </c>
    </row>
    <row r="38" spans="9:18" x14ac:dyDescent="0.25">
      <c r="I38" s="17"/>
      <c r="K38" s="4"/>
      <c r="O38" s="17">
        <v>45473</v>
      </c>
      <c r="P38" s="4">
        <v>57.469384383984597</v>
      </c>
      <c r="Q38" s="4">
        <v>116.602593062983</v>
      </c>
      <c r="R38" s="4">
        <v>157.43289077069699</v>
      </c>
    </row>
    <row r="39" spans="9:18" x14ac:dyDescent="0.25">
      <c r="I39" s="17"/>
      <c r="K39" s="4"/>
      <c r="O39" s="17">
        <v>45565</v>
      </c>
      <c r="P39" s="4">
        <v>53.342302023443999</v>
      </c>
      <c r="Q39" s="4">
        <v>120.969492889859</v>
      </c>
      <c r="R39" s="4">
        <v>156.30967019567501</v>
      </c>
    </row>
    <row r="40" spans="9:18" x14ac:dyDescent="0.25">
      <c r="I40" s="17"/>
      <c r="K40" s="4"/>
      <c r="O40" s="17">
        <v>45657</v>
      </c>
      <c r="P40" s="4">
        <v>51.239936550148101</v>
      </c>
      <c r="Q40" s="4">
        <v>111.503785981782</v>
      </c>
      <c r="R40" s="4">
        <v>156.01012930991001</v>
      </c>
    </row>
    <row r="41" spans="9:18" x14ac:dyDescent="0.25">
      <c r="I41" s="17"/>
      <c r="K41" s="4"/>
      <c r="O41" s="17">
        <v>45747</v>
      </c>
      <c r="P41" s="4">
        <v>51.652209677796797</v>
      </c>
      <c r="Q41" s="4">
        <v>98.585014938375707</v>
      </c>
      <c r="R41" s="4">
        <v>153.52408683903201</v>
      </c>
    </row>
    <row r="42" spans="9:18" x14ac:dyDescent="0.25">
      <c r="I42" s="17"/>
      <c r="K42" s="4"/>
      <c r="O42" s="17">
        <v>45838</v>
      </c>
      <c r="P42" s="4">
        <v>45.222954111715502</v>
      </c>
      <c r="Q42" s="4">
        <v>104.517728785747</v>
      </c>
      <c r="R42" s="4">
        <v>155.31357425863899</v>
      </c>
    </row>
    <row r="43" spans="9:18" x14ac:dyDescent="0.25">
      <c r="I43" s="17"/>
      <c r="K43" s="4"/>
    </row>
    <row r="44" spans="9:18" x14ac:dyDescent="0.25">
      <c r="I44" s="17"/>
      <c r="K44" s="4"/>
    </row>
    <row r="45" spans="9:18" x14ac:dyDescent="0.25">
      <c r="I45" s="17"/>
      <c r="K45" s="4"/>
    </row>
    <row r="46" spans="9:18" x14ac:dyDescent="0.25">
      <c r="I46" s="17"/>
      <c r="K46" s="4"/>
    </row>
    <row r="47" spans="9:18" x14ac:dyDescent="0.25">
      <c r="I47" s="17"/>
      <c r="K47" s="4"/>
    </row>
    <row r="48" spans="9:18" x14ac:dyDescent="0.25">
      <c r="I48" s="17"/>
      <c r="K48" s="4"/>
    </row>
    <row r="49" spans="9:11" x14ac:dyDescent="0.25">
      <c r="I49" s="17"/>
      <c r="K49" s="4"/>
    </row>
    <row r="50" spans="9:11" x14ac:dyDescent="0.25">
      <c r="I50" s="17"/>
      <c r="K50" s="4"/>
    </row>
    <row r="51" spans="9:11" x14ac:dyDescent="0.25">
      <c r="I51" s="17"/>
      <c r="K51" s="4"/>
    </row>
    <row r="52" spans="9:11" x14ac:dyDescent="0.25">
      <c r="I52" s="17"/>
      <c r="K52" s="4"/>
    </row>
    <row r="53" spans="9:11" x14ac:dyDescent="0.25">
      <c r="I53" s="17"/>
      <c r="K53" s="4"/>
    </row>
    <row r="54" spans="9:11" x14ac:dyDescent="0.25">
      <c r="I54" s="17"/>
      <c r="K54" s="4"/>
    </row>
    <row r="55" spans="9:11" x14ac:dyDescent="0.25">
      <c r="I55" s="17"/>
      <c r="K55" s="4"/>
    </row>
    <row r="56" spans="9:11" x14ac:dyDescent="0.25">
      <c r="I56" s="17"/>
      <c r="K56" s="4"/>
    </row>
    <row r="57" spans="9:11" x14ac:dyDescent="0.25">
      <c r="I57" s="17"/>
      <c r="K57" s="4"/>
    </row>
    <row r="58" spans="9:11" x14ac:dyDescent="0.25">
      <c r="I58" s="17"/>
      <c r="K58" s="4"/>
    </row>
    <row r="59" spans="9:11" x14ac:dyDescent="0.25">
      <c r="I59" s="17"/>
      <c r="K59" s="4"/>
    </row>
    <row r="60" spans="9:11" x14ac:dyDescent="0.25">
      <c r="I60" s="17"/>
      <c r="K60" s="4"/>
    </row>
    <row r="61" spans="9:11" x14ac:dyDescent="0.25">
      <c r="I61" s="17"/>
      <c r="K61" s="4"/>
    </row>
    <row r="62" spans="9:11" x14ac:dyDescent="0.25">
      <c r="I62" s="17"/>
      <c r="K62" s="4"/>
    </row>
    <row r="63" spans="9:11" x14ac:dyDescent="0.25">
      <c r="I63" s="17"/>
      <c r="K63" s="4"/>
    </row>
    <row r="64" spans="9:11" x14ac:dyDescent="0.25">
      <c r="I64" s="17"/>
      <c r="K64" s="4"/>
    </row>
    <row r="65" spans="9:11" x14ac:dyDescent="0.25">
      <c r="I65" s="17"/>
      <c r="K65" s="4"/>
    </row>
    <row r="66" spans="9:11" x14ac:dyDescent="0.25">
      <c r="I66" s="17"/>
      <c r="K66" s="4"/>
    </row>
    <row r="67" spans="9:11" x14ac:dyDescent="0.25">
      <c r="I67" s="17"/>
      <c r="K67" s="4"/>
    </row>
    <row r="68" spans="9:11" x14ac:dyDescent="0.25">
      <c r="I68" s="17"/>
      <c r="K68" s="4"/>
    </row>
    <row r="69" spans="9:11" x14ac:dyDescent="0.25">
      <c r="I69" s="17"/>
      <c r="K69" s="4"/>
    </row>
    <row r="70" spans="9:11" x14ac:dyDescent="0.25">
      <c r="I70" s="17"/>
      <c r="K70" s="4"/>
    </row>
    <row r="71" spans="9:11" x14ac:dyDescent="0.25">
      <c r="I71" s="17"/>
    </row>
  </sheetData>
  <mergeCells count="9">
    <mergeCell ref="Z8:AA8"/>
    <mergeCell ref="AB8:AC8"/>
    <mergeCell ref="X8:Y8"/>
    <mergeCell ref="I3:K5"/>
    <mergeCell ref="I6:K6"/>
    <mergeCell ref="O3:S5"/>
    <mergeCell ref="O6:S6"/>
    <mergeCell ref="W3:AA5"/>
    <mergeCell ref="W6:AA6"/>
  </mergeCells>
  <hyperlinks>
    <hyperlink ref="A1" location="'Table of Contents'!A1" display="Back to ToC" xr:uid="{484B9283-7D71-4912-A752-BD5D5ECCB2C3}"/>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A4238-B77D-4EBC-B3C1-B51106170305}">
  <sheetPr>
    <tabColor rgb="FFC5D9F1"/>
  </sheetPr>
  <dimension ref="A1:V122"/>
  <sheetViews>
    <sheetView zoomScaleNormal="100" workbookViewId="0"/>
  </sheetViews>
  <sheetFormatPr defaultRowHeight="15" x14ac:dyDescent="0.25"/>
  <cols>
    <col min="1" max="6" width="12.5703125" style="1" customWidth="1"/>
    <col min="7" max="7" width="3.42578125" style="2" customWidth="1"/>
    <col min="9" max="11" width="9.140625" customWidth="1"/>
    <col min="14" max="14" width="0.5703125" style="2" customWidth="1"/>
    <col min="16" max="16" width="10.7109375" bestFit="1" customWidth="1"/>
    <col min="17" max="17" width="9.140625" customWidth="1"/>
    <col min="19" max="22" width="9.140625" customWidth="1"/>
  </cols>
  <sheetData>
    <row r="1" spans="1:22" x14ac:dyDescent="0.25">
      <c r="A1" s="10" t="s">
        <v>12</v>
      </c>
    </row>
    <row r="2" spans="1:22" s="16" customFormat="1" x14ac:dyDescent="0.25">
      <c r="A2" s="1"/>
      <c r="B2" s="1"/>
      <c r="C2" s="1"/>
      <c r="D2" s="1"/>
      <c r="E2" s="1"/>
      <c r="F2" s="1"/>
      <c r="G2" s="2"/>
      <c r="N2" s="2"/>
      <c r="P2" s="27"/>
      <c r="Q2" s="27"/>
      <c r="R2" s="27"/>
    </row>
    <row r="3" spans="1:22" s="16" customFormat="1" ht="14.65" customHeight="1" x14ac:dyDescent="0.25">
      <c r="A3" s="1"/>
      <c r="B3" s="1"/>
      <c r="C3" s="1"/>
      <c r="D3" s="1"/>
      <c r="E3" s="1"/>
      <c r="F3" s="1"/>
      <c r="G3" s="2"/>
      <c r="I3" s="76" t="s">
        <v>49</v>
      </c>
      <c r="J3" s="76"/>
      <c r="K3" s="76"/>
      <c r="L3" s="76"/>
      <c r="M3" s="51"/>
      <c r="N3" s="56"/>
      <c r="O3" s="55"/>
      <c r="P3" s="83" t="s">
        <v>170</v>
      </c>
      <c r="Q3" s="83"/>
      <c r="R3" s="83"/>
      <c r="S3" s="83"/>
      <c r="T3" s="83"/>
    </row>
    <row r="4" spans="1:22" s="16" customFormat="1" x14ac:dyDescent="0.25">
      <c r="A4" s="1"/>
      <c r="B4" s="1"/>
      <c r="C4" s="1"/>
      <c r="D4" s="1"/>
      <c r="E4" s="1"/>
      <c r="F4" s="1"/>
      <c r="G4" s="2"/>
      <c r="I4" s="76"/>
      <c r="J4" s="76"/>
      <c r="K4" s="76"/>
      <c r="L4" s="76"/>
      <c r="M4" s="51"/>
      <c r="N4" s="56"/>
      <c r="O4" s="55"/>
      <c r="P4" s="83"/>
      <c r="Q4" s="83"/>
      <c r="R4" s="83"/>
      <c r="S4" s="83"/>
      <c r="T4" s="83"/>
    </row>
    <row r="5" spans="1:22" s="16" customFormat="1" ht="14.65" customHeight="1" x14ac:dyDescent="0.25">
      <c r="A5" s="1"/>
      <c r="B5" s="1"/>
      <c r="C5" s="1"/>
      <c r="D5" s="1"/>
      <c r="E5" s="1"/>
      <c r="F5" s="1"/>
      <c r="G5" s="2"/>
      <c r="I5" s="77" t="s">
        <v>50</v>
      </c>
      <c r="J5" s="77"/>
      <c r="K5" s="77"/>
      <c r="L5" s="77"/>
      <c r="M5" s="51"/>
      <c r="N5" s="56"/>
      <c r="O5" s="55"/>
      <c r="P5" s="84" t="s">
        <v>171</v>
      </c>
      <c r="Q5" s="84"/>
      <c r="R5" s="84"/>
      <c r="S5" s="84"/>
      <c r="T5" s="84"/>
    </row>
    <row r="6" spans="1:22" s="16" customFormat="1" ht="14.65" customHeight="1" x14ac:dyDescent="0.25">
      <c r="A6" s="1"/>
      <c r="B6" s="1"/>
      <c r="C6" s="1"/>
      <c r="D6" s="1"/>
      <c r="E6" s="1"/>
      <c r="F6" s="1"/>
      <c r="G6" s="2"/>
      <c r="I6" s="77"/>
      <c r="J6" s="77"/>
      <c r="K6" s="77"/>
      <c r="L6" s="77"/>
      <c r="M6" s="55"/>
      <c r="N6" s="56"/>
      <c r="O6" s="55"/>
      <c r="P6" s="84"/>
      <c r="Q6" s="84"/>
      <c r="R6" s="84"/>
      <c r="S6" s="84"/>
      <c r="T6" s="84"/>
    </row>
    <row r="7" spans="1:22" s="16" customFormat="1" x14ac:dyDescent="0.25">
      <c r="A7" s="1"/>
      <c r="B7" s="1"/>
      <c r="C7" s="1"/>
      <c r="D7" s="1"/>
      <c r="E7" s="1"/>
      <c r="F7" s="1"/>
      <c r="G7" s="2"/>
      <c r="I7" s="30"/>
      <c r="J7" s="30"/>
      <c r="K7" s="30"/>
      <c r="L7" s="30"/>
      <c r="N7" s="2"/>
      <c r="P7" s="64"/>
      <c r="Q7" s="64"/>
      <c r="R7" s="64"/>
      <c r="S7" s="64"/>
    </row>
    <row r="8" spans="1:22" s="16" customFormat="1" x14ac:dyDescent="0.25">
      <c r="A8" s="1"/>
      <c r="B8" s="1"/>
      <c r="C8" s="1"/>
      <c r="D8" s="1"/>
      <c r="E8" s="1"/>
      <c r="F8" s="1"/>
      <c r="G8" s="2"/>
      <c r="N8" s="2"/>
      <c r="P8" s="27"/>
      <c r="Q8" s="27"/>
      <c r="R8" s="27"/>
    </row>
    <row r="9" spans="1:22" s="16" customFormat="1" ht="14.25" customHeight="1" x14ac:dyDescent="0.25">
      <c r="A9" s="1"/>
      <c r="B9" s="1"/>
      <c r="C9" s="1"/>
      <c r="D9" s="1"/>
      <c r="E9" s="1"/>
      <c r="F9" s="1"/>
      <c r="G9" s="2"/>
      <c r="I9" s="79" t="s">
        <v>0</v>
      </c>
      <c r="J9" s="79"/>
      <c r="K9" s="79"/>
      <c r="L9" s="79"/>
      <c r="N9" s="2"/>
      <c r="P9" s="21" t="s">
        <v>229</v>
      </c>
      <c r="R9" s="32"/>
      <c r="S9" s="21" t="s">
        <v>230</v>
      </c>
    </row>
    <row r="10" spans="1:22" s="16" customFormat="1" x14ac:dyDescent="0.25">
      <c r="A10" s="1"/>
      <c r="B10" s="1"/>
      <c r="C10" s="1"/>
      <c r="D10" s="1"/>
      <c r="E10" s="1"/>
      <c r="F10" s="1"/>
      <c r="G10" s="2"/>
      <c r="I10" s="79"/>
      <c r="J10" s="79"/>
      <c r="K10" s="79"/>
      <c r="L10" s="79"/>
      <c r="N10" s="2"/>
      <c r="Q10" s="16" t="s">
        <v>31</v>
      </c>
      <c r="R10" s="34"/>
      <c r="T10" s="16" t="s">
        <v>31</v>
      </c>
      <c r="U10" s="16" t="s">
        <v>178</v>
      </c>
      <c r="V10" s="16" t="s">
        <v>179</v>
      </c>
    </row>
    <row r="11" spans="1:22" s="16" customFormat="1" x14ac:dyDescent="0.25">
      <c r="A11" s="1"/>
      <c r="B11" s="1"/>
      <c r="C11" s="1"/>
      <c r="D11" s="1"/>
      <c r="E11" s="1"/>
      <c r="F11" s="1"/>
      <c r="G11" s="2"/>
      <c r="I11" s="79"/>
      <c r="J11" s="79"/>
      <c r="K11" s="79"/>
      <c r="L11" s="79"/>
      <c r="N11" s="2"/>
      <c r="P11" s="17">
        <v>42094</v>
      </c>
      <c r="Q11" s="45">
        <v>12.219764573429201</v>
      </c>
      <c r="R11" s="34"/>
      <c r="S11" s="16" t="s">
        <v>180</v>
      </c>
    </row>
    <row r="12" spans="1:22" s="16" customFormat="1" ht="14.65" customHeight="1" x14ac:dyDescent="0.25">
      <c r="A12" s="1"/>
      <c r="B12" s="1"/>
      <c r="C12" s="1"/>
      <c r="D12" s="1"/>
      <c r="E12" s="1"/>
      <c r="F12" s="1"/>
      <c r="G12" s="2"/>
      <c r="I12" s="79"/>
      <c r="J12" s="79"/>
      <c r="K12" s="79"/>
      <c r="L12" s="79"/>
      <c r="N12" s="2"/>
      <c r="P12" s="17">
        <v>42185</v>
      </c>
      <c r="Q12" s="45">
        <v>12.5356156191057</v>
      </c>
      <c r="R12" s="34"/>
      <c r="S12" s="16" t="s">
        <v>181</v>
      </c>
      <c r="T12" s="4">
        <v>4.1902829888987396</v>
      </c>
      <c r="U12" s="4"/>
      <c r="V12" s="4"/>
    </row>
    <row r="13" spans="1:22" s="16" customFormat="1" x14ac:dyDescent="0.25">
      <c r="A13" s="1"/>
      <c r="B13" s="1"/>
      <c r="C13" s="1"/>
      <c r="D13" s="1"/>
      <c r="E13" s="1"/>
      <c r="F13" s="1"/>
      <c r="G13" s="2"/>
      <c r="I13" s="17"/>
      <c r="N13" s="2"/>
      <c r="P13" s="17">
        <v>42277</v>
      </c>
      <c r="Q13" s="45">
        <v>12.5330290988347</v>
      </c>
      <c r="R13" s="34"/>
      <c r="S13" s="16" t="s">
        <v>182</v>
      </c>
      <c r="T13" s="4"/>
      <c r="U13" s="4"/>
      <c r="V13" s="4">
        <v>3.5754501585727398E-2</v>
      </c>
    </row>
    <row r="14" spans="1:22" s="16" customFormat="1" x14ac:dyDescent="0.25">
      <c r="A14" s="1"/>
      <c r="B14" s="1"/>
      <c r="C14" s="1"/>
      <c r="D14" s="1"/>
      <c r="E14" s="1"/>
      <c r="F14" s="1"/>
      <c r="G14" s="2"/>
      <c r="I14" s="17"/>
      <c r="N14" s="2"/>
      <c r="P14" s="17">
        <v>42369</v>
      </c>
      <c r="Q14" s="45">
        <v>12.978755576337001</v>
      </c>
      <c r="R14" s="34"/>
      <c r="S14" s="16" t="s">
        <v>183</v>
      </c>
      <c r="T14" s="4"/>
      <c r="U14" s="4"/>
      <c r="V14" s="4">
        <v>0.19299678784368199</v>
      </c>
    </row>
    <row r="15" spans="1:22" s="16" customFormat="1" x14ac:dyDescent="0.25">
      <c r="A15" s="1"/>
      <c r="B15" s="1"/>
      <c r="C15" s="1"/>
      <c r="D15" s="1"/>
      <c r="E15" s="1"/>
      <c r="F15" s="1"/>
      <c r="G15" s="2"/>
      <c r="I15" s="17"/>
      <c r="N15" s="2"/>
      <c r="P15" s="17">
        <v>42460</v>
      </c>
      <c r="Q15" s="45">
        <v>12.7926063528041</v>
      </c>
      <c r="R15" s="34"/>
      <c r="S15" s="16" t="s">
        <v>184</v>
      </c>
      <c r="T15" s="4"/>
      <c r="U15" s="4">
        <v>0.765801952402279</v>
      </c>
      <c r="V15" s="4"/>
    </row>
    <row r="16" spans="1:22" s="16" customFormat="1" x14ac:dyDescent="0.25">
      <c r="A16" s="1"/>
      <c r="B16" s="1"/>
      <c r="C16" s="1"/>
      <c r="D16" s="1"/>
      <c r="E16" s="1"/>
      <c r="F16" s="1"/>
      <c r="G16" s="2"/>
      <c r="I16" s="17"/>
      <c r="N16" s="2"/>
      <c r="P16" s="17">
        <v>42551</v>
      </c>
      <c r="Q16" s="45">
        <v>12.9491591051793</v>
      </c>
      <c r="R16" s="34"/>
      <c r="S16" s="16" t="s">
        <v>185</v>
      </c>
      <c r="T16" s="4"/>
      <c r="U16" s="4"/>
      <c r="V16" s="4">
        <v>4.6348973315106699E-2</v>
      </c>
    </row>
    <row r="17" spans="1:22" s="16" customFormat="1" x14ac:dyDescent="0.25">
      <c r="A17" s="1"/>
      <c r="B17" s="1"/>
      <c r="C17" s="1"/>
      <c r="D17" s="1"/>
      <c r="E17" s="1"/>
      <c r="F17" s="1"/>
      <c r="G17" s="2"/>
      <c r="I17" s="17"/>
      <c r="N17" s="2"/>
      <c r="P17" s="17">
        <v>42643</v>
      </c>
      <c r="Q17" s="45">
        <v>13.116867924225</v>
      </c>
      <c r="R17" s="34"/>
      <c r="S17" s="16" t="s">
        <v>186</v>
      </c>
      <c r="T17" s="4"/>
      <c r="U17" s="4"/>
      <c r="V17" s="4">
        <v>6.4021061453167799E-2</v>
      </c>
    </row>
    <row r="18" spans="1:22" s="16" customFormat="1" x14ac:dyDescent="0.25">
      <c r="A18" s="1"/>
      <c r="B18" s="1"/>
      <c r="C18" s="1"/>
      <c r="D18" s="1"/>
      <c r="E18" s="1"/>
      <c r="F18" s="1"/>
      <c r="G18" s="2"/>
      <c r="I18" s="17"/>
      <c r="N18" s="2"/>
      <c r="P18" s="49">
        <v>42735</v>
      </c>
      <c r="Q18" s="66">
        <v>13.1999477811733</v>
      </c>
      <c r="R18" s="34"/>
      <c r="S18" s="16" t="s">
        <v>187</v>
      </c>
      <c r="T18" s="4"/>
      <c r="U18" s="4"/>
      <c r="V18" s="4">
        <v>0.104449832291238</v>
      </c>
    </row>
    <row r="19" spans="1:22" s="16" customFormat="1" x14ac:dyDescent="0.25">
      <c r="A19" s="1"/>
      <c r="B19" s="1"/>
      <c r="C19" s="1"/>
      <c r="D19" s="1"/>
      <c r="E19" s="1"/>
      <c r="F19" s="1"/>
      <c r="G19" s="2"/>
      <c r="I19" s="17"/>
      <c r="L19" s="4"/>
      <c r="N19" s="2"/>
      <c r="P19" s="49">
        <v>42825</v>
      </c>
      <c r="Q19" s="66">
        <v>13.2379713263288</v>
      </c>
      <c r="R19" s="27"/>
      <c r="S19" s="16" t="s">
        <v>188</v>
      </c>
      <c r="T19" s="4"/>
      <c r="U19" s="4"/>
      <c r="V19" s="4"/>
    </row>
    <row r="20" spans="1:22" s="16" customFormat="1" x14ac:dyDescent="0.25">
      <c r="A20" s="1"/>
      <c r="B20" s="1"/>
      <c r="C20" s="1"/>
      <c r="D20" s="1"/>
      <c r="E20" s="1"/>
      <c r="F20" s="1"/>
      <c r="G20" s="2"/>
      <c r="I20" s="17"/>
      <c r="L20" s="4"/>
      <c r="N20" s="2"/>
      <c r="P20" s="49">
        <v>42916</v>
      </c>
      <c r="Q20" s="66">
        <v>13.3014085002554</v>
      </c>
      <c r="R20" s="27"/>
      <c r="S20" s="16" t="s">
        <v>189</v>
      </c>
      <c r="T20" s="4">
        <v>4.5121625685539737</v>
      </c>
      <c r="U20" s="4"/>
      <c r="V20" s="4"/>
    </row>
    <row r="21" spans="1:22" s="16" customFormat="1" x14ac:dyDescent="0.25">
      <c r="A21" s="1"/>
      <c r="B21" s="1"/>
      <c r="C21" s="1"/>
      <c r="D21" s="1"/>
      <c r="E21" s="1"/>
      <c r="F21" s="1"/>
      <c r="G21" s="2"/>
      <c r="I21" s="17"/>
      <c r="L21" s="4"/>
      <c r="N21" s="2"/>
      <c r="P21" s="49">
        <v>43008</v>
      </c>
      <c r="Q21" s="66">
        <v>13.7347341510335</v>
      </c>
      <c r="R21" s="27"/>
    </row>
    <row r="22" spans="1:22" s="16" customFormat="1" x14ac:dyDescent="0.25">
      <c r="A22" s="1"/>
      <c r="B22" s="1"/>
      <c r="C22" s="1"/>
      <c r="D22" s="1"/>
      <c r="E22" s="1"/>
      <c r="F22" s="1"/>
      <c r="G22" s="2"/>
      <c r="I22" s="17"/>
      <c r="L22" s="4"/>
      <c r="N22" s="2"/>
      <c r="P22" s="49">
        <v>43100</v>
      </c>
      <c r="Q22" s="66">
        <v>14.0686663927277</v>
      </c>
      <c r="R22" s="27"/>
    </row>
    <row r="23" spans="1:22" s="16" customFormat="1" x14ac:dyDescent="0.25">
      <c r="A23" s="1"/>
      <c r="B23" s="1"/>
      <c r="C23" s="1"/>
      <c r="D23" s="1"/>
      <c r="E23" s="1"/>
      <c r="F23" s="1"/>
      <c r="G23" s="2"/>
      <c r="I23" s="17"/>
      <c r="L23" s="4" t="str">
        <f>IF(ISNUMBER(#REF!),#REF!/1000000000,"")</f>
        <v/>
      </c>
      <c r="N23" s="2"/>
      <c r="P23" s="49">
        <v>43190</v>
      </c>
      <c r="Q23" s="66">
        <v>13.575260553755101</v>
      </c>
      <c r="R23" s="27"/>
    </row>
    <row r="24" spans="1:22" s="16" customFormat="1" x14ac:dyDescent="0.25">
      <c r="A24" s="1"/>
      <c r="B24" s="1"/>
      <c r="C24" s="1"/>
      <c r="D24" s="1"/>
      <c r="E24" s="1"/>
      <c r="F24" s="1"/>
      <c r="G24" s="2"/>
      <c r="I24" s="17"/>
      <c r="N24" s="2"/>
      <c r="P24" s="49">
        <v>43281</v>
      </c>
      <c r="Q24" s="66">
        <v>13.4921790889164</v>
      </c>
      <c r="R24" s="27"/>
    </row>
    <row r="25" spans="1:22" s="16" customFormat="1" x14ac:dyDescent="0.25">
      <c r="A25" s="1"/>
      <c r="B25" s="1"/>
      <c r="C25" s="1"/>
      <c r="D25" s="1"/>
      <c r="E25" s="1"/>
      <c r="F25" s="1"/>
      <c r="G25" s="2"/>
      <c r="I25" s="17"/>
      <c r="N25" s="2"/>
      <c r="P25" s="49">
        <v>43373</v>
      </c>
      <c r="Q25" s="66">
        <v>13.5456809012914</v>
      </c>
      <c r="R25" s="27"/>
    </row>
    <row r="26" spans="1:22" s="16" customFormat="1" x14ac:dyDescent="0.25">
      <c r="A26" s="1"/>
      <c r="B26" s="1"/>
      <c r="C26" s="1"/>
      <c r="D26" s="1"/>
      <c r="E26" s="1"/>
      <c r="F26" s="1"/>
      <c r="G26" s="2"/>
      <c r="I26" s="17"/>
      <c r="N26" s="2"/>
      <c r="P26" s="49">
        <v>43465</v>
      </c>
      <c r="Q26" s="66">
        <v>13.728880025002301</v>
      </c>
      <c r="R26" s="27"/>
    </row>
    <row r="27" spans="1:22" s="16" customFormat="1" x14ac:dyDescent="0.25">
      <c r="A27" s="1"/>
      <c r="B27" s="1"/>
      <c r="C27" s="1"/>
      <c r="D27" s="1"/>
      <c r="E27" s="1"/>
      <c r="F27" s="1"/>
      <c r="G27" s="2"/>
      <c r="I27" s="17"/>
      <c r="N27" s="2"/>
      <c r="P27" s="49">
        <v>43555</v>
      </c>
      <c r="Q27" s="66">
        <v>13.676337591302399</v>
      </c>
      <c r="R27" s="27"/>
    </row>
    <row r="28" spans="1:22" s="16" customFormat="1" x14ac:dyDescent="0.25">
      <c r="A28" s="1"/>
      <c r="B28" s="1"/>
      <c r="C28" s="1"/>
      <c r="D28" s="1"/>
      <c r="E28" s="1"/>
      <c r="F28" s="1"/>
      <c r="G28" s="2"/>
      <c r="I28" s="17"/>
      <c r="N28" s="2"/>
      <c r="P28" s="49">
        <v>43646</v>
      </c>
      <c r="Q28" s="66">
        <v>13.8752378506114</v>
      </c>
      <c r="R28" s="27"/>
    </row>
    <row r="29" spans="1:22" s="16" customFormat="1" x14ac:dyDescent="0.25">
      <c r="A29" s="1"/>
      <c r="B29" s="1"/>
      <c r="C29" s="1"/>
      <c r="D29" s="1"/>
      <c r="E29" s="1"/>
      <c r="F29" s="1"/>
      <c r="G29" s="2"/>
      <c r="I29" s="17"/>
      <c r="N29" s="2"/>
      <c r="P29" s="49">
        <v>43738</v>
      </c>
      <c r="Q29" s="66">
        <v>13.8883987068261</v>
      </c>
      <c r="R29" s="27"/>
    </row>
    <row r="30" spans="1:22" s="16" customFormat="1" x14ac:dyDescent="0.25">
      <c r="A30" s="1"/>
      <c r="B30" s="1"/>
      <c r="C30" s="1"/>
      <c r="D30" s="1"/>
      <c r="E30" s="1"/>
      <c r="F30" s="1"/>
      <c r="G30" s="2"/>
      <c r="I30" s="17"/>
      <c r="N30" s="2"/>
      <c r="P30" s="49">
        <v>43830</v>
      </c>
      <c r="Q30" s="66">
        <v>14.4357794038746</v>
      </c>
      <c r="R30" s="27"/>
    </row>
    <row r="31" spans="1:22" s="16" customFormat="1" x14ac:dyDescent="0.25">
      <c r="A31" s="1"/>
      <c r="B31" s="1"/>
      <c r="C31" s="1"/>
      <c r="D31" s="1"/>
      <c r="E31" s="1"/>
      <c r="F31" s="1"/>
      <c r="G31" s="2"/>
      <c r="I31" s="17"/>
      <c r="N31" s="2"/>
      <c r="P31" s="17">
        <v>43921</v>
      </c>
      <c r="Q31" s="45">
        <v>13.9441160318824</v>
      </c>
      <c r="R31"/>
    </row>
    <row r="32" spans="1:22" s="16" customFormat="1" x14ac:dyDescent="0.25">
      <c r="A32" s="1"/>
      <c r="B32" s="1"/>
      <c r="C32" s="1"/>
      <c r="D32" s="1"/>
      <c r="E32" s="1"/>
      <c r="F32" s="1"/>
      <c r="G32" s="2"/>
      <c r="I32" s="17"/>
      <c r="N32" s="2"/>
      <c r="P32" s="17">
        <v>44012</v>
      </c>
      <c r="Q32" s="45">
        <v>14.415285618598</v>
      </c>
      <c r="R32"/>
    </row>
    <row r="33" spans="1:18" s="16" customFormat="1" x14ac:dyDescent="0.25">
      <c r="A33" s="1"/>
      <c r="B33" s="1"/>
      <c r="C33" s="1"/>
      <c r="D33" s="1"/>
      <c r="E33" s="1"/>
      <c r="F33" s="1"/>
      <c r="G33" s="2"/>
      <c r="I33" s="17"/>
      <c r="N33" s="2"/>
      <c r="P33" s="17">
        <v>44104</v>
      </c>
      <c r="Q33" s="45">
        <v>14.712434314363801</v>
      </c>
      <c r="R33"/>
    </row>
    <row r="34" spans="1:18" x14ac:dyDescent="0.25">
      <c r="I34" s="17"/>
      <c r="J34" s="16"/>
      <c r="K34" s="16"/>
      <c r="L34" s="16"/>
      <c r="P34" s="17">
        <v>44196</v>
      </c>
      <c r="Q34" s="45">
        <v>15.261179036326499</v>
      </c>
    </row>
    <row r="35" spans="1:18" x14ac:dyDescent="0.25">
      <c r="I35" s="17"/>
      <c r="J35" s="16"/>
      <c r="K35" s="16"/>
      <c r="L35" s="16"/>
      <c r="P35" s="17">
        <v>44286</v>
      </c>
      <c r="Q35" s="45">
        <v>15.148973464067099</v>
      </c>
    </row>
    <row r="36" spans="1:18" x14ac:dyDescent="0.25">
      <c r="I36" s="17"/>
      <c r="J36" s="16"/>
      <c r="K36" s="16"/>
      <c r="L36" s="16"/>
      <c r="P36" s="17">
        <v>44377</v>
      </c>
      <c r="Q36" s="45">
        <v>15.2443382474905</v>
      </c>
    </row>
    <row r="37" spans="1:18" x14ac:dyDescent="0.25">
      <c r="I37" s="17"/>
      <c r="J37" s="16"/>
      <c r="K37" s="16"/>
      <c r="L37" s="4"/>
      <c r="P37" s="17">
        <v>44469</v>
      </c>
      <c r="Q37" s="45">
        <v>15.151680350260699</v>
      </c>
    </row>
    <row r="38" spans="1:18" x14ac:dyDescent="0.25">
      <c r="I38" s="17"/>
      <c r="J38" s="16"/>
      <c r="K38" s="16"/>
      <c r="L38" s="4"/>
      <c r="P38" s="17">
        <v>44561</v>
      </c>
      <c r="Q38" s="45">
        <v>15.314621514315901</v>
      </c>
    </row>
    <row r="39" spans="1:18" x14ac:dyDescent="0.25">
      <c r="I39" s="17"/>
      <c r="J39" s="16"/>
      <c r="K39" s="16"/>
      <c r="L39" s="4"/>
      <c r="P39" s="17">
        <v>44651</v>
      </c>
      <c r="Q39" s="45">
        <v>14.686199420668901</v>
      </c>
    </row>
    <row r="40" spans="1:18" x14ac:dyDescent="0.25">
      <c r="I40" s="17"/>
      <c r="J40" s="16"/>
      <c r="K40" s="16"/>
      <c r="L40" s="4"/>
      <c r="P40" s="17">
        <v>44742</v>
      </c>
      <c r="Q40" s="45">
        <v>14.649481167125201</v>
      </c>
    </row>
    <row r="41" spans="1:18" x14ac:dyDescent="0.25">
      <c r="I41" s="17"/>
      <c r="J41" s="16"/>
      <c r="K41" s="16"/>
      <c r="L41" s="4"/>
      <c r="P41" s="17">
        <v>44834</v>
      </c>
      <c r="Q41" s="45">
        <v>14.4673522030625</v>
      </c>
    </row>
    <row r="42" spans="1:18" x14ac:dyDescent="0.25">
      <c r="I42" s="17"/>
      <c r="J42" s="16"/>
      <c r="K42" s="16"/>
      <c r="L42" s="4"/>
      <c r="P42" s="17">
        <v>44926</v>
      </c>
      <c r="Q42" s="45">
        <v>14.991344726534599</v>
      </c>
    </row>
    <row r="43" spans="1:18" x14ac:dyDescent="0.25">
      <c r="I43" s="17"/>
      <c r="J43" s="16"/>
      <c r="K43" s="16"/>
      <c r="L43" s="4"/>
      <c r="P43" s="17">
        <v>45016</v>
      </c>
      <c r="Q43" s="45">
        <v>15.136488504919701</v>
      </c>
    </row>
    <row r="44" spans="1:18" x14ac:dyDescent="0.25">
      <c r="I44" s="17"/>
      <c r="J44" s="16"/>
      <c r="K44" s="16"/>
      <c r="P44" s="17">
        <v>45107</v>
      </c>
      <c r="Q44" s="45">
        <v>15.321144021228999</v>
      </c>
    </row>
    <row r="45" spans="1:18" x14ac:dyDescent="0.25">
      <c r="I45" s="17"/>
      <c r="J45" s="16"/>
      <c r="K45" s="16"/>
      <c r="P45" s="17">
        <v>45199</v>
      </c>
      <c r="Q45" s="45">
        <v>15.215054104992999</v>
      </c>
    </row>
    <row r="46" spans="1:18" x14ac:dyDescent="0.25">
      <c r="I46" s="17"/>
      <c r="J46" s="16"/>
      <c r="K46" s="16"/>
      <c r="P46" s="17">
        <v>45291</v>
      </c>
      <c r="Q46" s="45">
        <v>15.419735199182901</v>
      </c>
    </row>
    <row r="47" spans="1:18" x14ac:dyDescent="0.25">
      <c r="I47" s="17"/>
      <c r="J47" s="16"/>
      <c r="K47" s="16"/>
      <c r="P47" s="17">
        <v>45382</v>
      </c>
      <c r="Q47" s="45">
        <v>15.3104399370075</v>
      </c>
    </row>
    <row r="48" spans="1:18" x14ac:dyDescent="0.25">
      <c r="I48" s="17"/>
      <c r="J48" s="16"/>
      <c r="K48" s="16"/>
      <c r="P48" s="17">
        <v>45473</v>
      </c>
      <c r="Q48" s="45">
        <v>15.3531259126349</v>
      </c>
    </row>
    <row r="49" spans="9:17" x14ac:dyDescent="0.25">
      <c r="I49" s="17"/>
      <c r="J49" s="16"/>
      <c r="K49" s="16"/>
      <c r="P49" s="17">
        <v>45565</v>
      </c>
      <c r="Q49" s="45">
        <v>15.319362304562199</v>
      </c>
    </row>
    <row r="50" spans="9:17" x14ac:dyDescent="0.25">
      <c r="I50" s="17"/>
      <c r="J50" s="16"/>
      <c r="K50" s="16"/>
      <c r="P50" s="17">
        <v>45657</v>
      </c>
      <c r="Q50" s="45">
        <v>15.4574517541033</v>
      </c>
    </row>
    <row r="51" spans="9:17" x14ac:dyDescent="0.25">
      <c r="I51" s="17"/>
      <c r="J51" s="16"/>
      <c r="K51" s="16"/>
      <c r="P51" s="17">
        <v>45747</v>
      </c>
      <c r="Q51" s="45">
        <v>15.6364073348257</v>
      </c>
    </row>
    <row r="52" spans="9:17" x14ac:dyDescent="0.25">
      <c r="I52" s="17"/>
      <c r="J52" s="16"/>
      <c r="K52" s="16"/>
      <c r="P52" s="17">
        <v>45838</v>
      </c>
      <c r="Q52" s="45">
        <v>15.7798065408395</v>
      </c>
    </row>
    <row r="53" spans="9:17" x14ac:dyDescent="0.25">
      <c r="I53" s="17"/>
      <c r="J53" s="16"/>
      <c r="K53" s="16"/>
    </row>
    <row r="54" spans="9:17" x14ac:dyDescent="0.25">
      <c r="I54" s="17"/>
      <c r="J54" s="16"/>
      <c r="K54" s="16"/>
    </row>
    <row r="55" spans="9:17" x14ac:dyDescent="0.25">
      <c r="I55" s="17"/>
      <c r="J55" s="16"/>
      <c r="K55" s="16"/>
    </row>
    <row r="56" spans="9:17" x14ac:dyDescent="0.25">
      <c r="I56" s="17"/>
      <c r="J56" s="16"/>
      <c r="K56" s="16"/>
    </row>
    <row r="57" spans="9:17" x14ac:dyDescent="0.25">
      <c r="I57" s="17"/>
      <c r="J57" s="16"/>
      <c r="K57" s="16"/>
    </row>
    <row r="58" spans="9:17" x14ac:dyDescent="0.25">
      <c r="I58" s="17"/>
      <c r="J58" s="16"/>
      <c r="K58" s="16"/>
    </row>
    <row r="59" spans="9:17" x14ac:dyDescent="0.25">
      <c r="I59" s="17"/>
      <c r="J59" s="16"/>
      <c r="K59" s="16"/>
    </row>
    <row r="60" spans="9:17" x14ac:dyDescent="0.25">
      <c r="I60" s="17"/>
      <c r="J60" s="16"/>
      <c r="K60" s="16"/>
    </row>
    <row r="61" spans="9:17" x14ac:dyDescent="0.25">
      <c r="I61" s="17"/>
      <c r="J61" s="16"/>
      <c r="K61" s="16"/>
    </row>
    <row r="62" spans="9:17" x14ac:dyDescent="0.25">
      <c r="I62" s="17"/>
      <c r="J62" s="16"/>
      <c r="K62" s="16"/>
    </row>
    <row r="63" spans="9:17" x14ac:dyDescent="0.25">
      <c r="I63" s="17"/>
      <c r="J63" s="16"/>
      <c r="K63" s="16"/>
    </row>
    <row r="64" spans="9:17" x14ac:dyDescent="0.25">
      <c r="I64" s="17"/>
      <c r="J64" s="16"/>
      <c r="K64" s="16"/>
    </row>
    <row r="65" spans="9:11" x14ac:dyDescent="0.25">
      <c r="I65" s="17"/>
      <c r="J65" s="16"/>
      <c r="K65" s="16"/>
    </row>
    <row r="66" spans="9:11" x14ac:dyDescent="0.25">
      <c r="I66" s="17"/>
      <c r="J66" s="16"/>
      <c r="K66" s="16"/>
    </row>
    <row r="67" spans="9:11" x14ac:dyDescent="0.25">
      <c r="I67" s="17"/>
      <c r="J67" s="16"/>
      <c r="K67" s="16"/>
    </row>
    <row r="68" spans="9:11" x14ac:dyDescent="0.25">
      <c r="I68" s="17"/>
      <c r="J68" s="16"/>
      <c r="K68" s="16"/>
    </row>
    <row r="69" spans="9:11" x14ac:dyDescent="0.25">
      <c r="I69" s="17"/>
      <c r="J69" s="16"/>
      <c r="K69" s="16"/>
    </row>
    <row r="70" spans="9:11" x14ac:dyDescent="0.25">
      <c r="I70" s="17"/>
      <c r="J70" s="16"/>
      <c r="K70" s="16"/>
    </row>
    <row r="71" spans="9:11" x14ac:dyDescent="0.25">
      <c r="I71" s="17"/>
      <c r="J71" s="16"/>
      <c r="K71" s="16"/>
    </row>
    <row r="72" spans="9:11" x14ac:dyDescent="0.25">
      <c r="I72" s="17"/>
      <c r="J72" s="16"/>
      <c r="K72" s="16"/>
    </row>
    <row r="73" spans="9:11" x14ac:dyDescent="0.25">
      <c r="I73" s="17"/>
      <c r="J73" s="16"/>
      <c r="K73" s="16"/>
    </row>
    <row r="74" spans="9:11" x14ac:dyDescent="0.25">
      <c r="I74" s="17"/>
      <c r="J74" s="16"/>
      <c r="K74" s="16"/>
    </row>
    <row r="75" spans="9:11" x14ac:dyDescent="0.25">
      <c r="I75" s="17"/>
      <c r="J75" s="16"/>
      <c r="K75" s="16"/>
    </row>
    <row r="76" spans="9:11" x14ac:dyDescent="0.25">
      <c r="I76" s="17"/>
      <c r="J76" s="16"/>
      <c r="K76" s="16"/>
    </row>
    <row r="77" spans="9:11" x14ac:dyDescent="0.25">
      <c r="I77" s="17"/>
      <c r="J77" s="16"/>
      <c r="K77" s="16"/>
    </row>
    <row r="78" spans="9:11" x14ac:dyDescent="0.25">
      <c r="I78" s="17"/>
      <c r="J78" s="16"/>
      <c r="K78" s="16"/>
    </row>
    <row r="79" spans="9:11" x14ac:dyDescent="0.25">
      <c r="I79" s="17"/>
      <c r="J79" s="16"/>
      <c r="K79" s="16"/>
    </row>
    <row r="80" spans="9:11" x14ac:dyDescent="0.25">
      <c r="I80" s="17"/>
      <c r="J80" s="16"/>
      <c r="K80" s="16"/>
    </row>
    <row r="81" spans="9:11" x14ac:dyDescent="0.25">
      <c r="I81" s="17"/>
      <c r="J81" s="16"/>
      <c r="K81" s="16"/>
    </row>
    <row r="82" spans="9:11" x14ac:dyDescent="0.25">
      <c r="I82" s="17"/>
      <c r="J82" s="16"/>
      <c r="K82" s="16"/>
    </row>
    <row r="83" spans="9:11" x14ac:dyDescent="0.25">
      <c r="I83" s="17"/>
      <c r="J83" s="16"/>
      <c r="K83" s="16"/>
    </row>
    <row r="84" spans="9:11" x14ac:dyDescent="0.25">
      <c r="I84" s="17"/>
      <c r="J84" s="16"/>
      <c r="K84" s="16"/>
    </row>
    <row r="85" spans="9:11" x14ac:dyDescent="0.25">
      <c r="I85" s="17"/>
      <c r="J85" s="16"/>
      <c r="K85" s="16"/>
    </row>
    <row r="86" spans="9:11" x14ac:dyDescent="0.25">
      <c r="I86" s="17"/>
      <c r="J86" s="16"/>
      <c r="K86" s="16"/>
    </row>
    <row r="87" spans="9:11" x14ac:dyDescent="0.25">
      <c r="I87" s="17"/>
      <c r="J87" s="16"/>
      <c r="K87" s="16"/>
    </row>
    <row r="88" spans="9:11" x14ac:dyDescent="0.25">
      <c r="I88" s="17"/>
      <c r="J88" s="16"/>
      <c r="K88" s="16"/>
    </row>
    <row r="89" spans="9:11" x14ac:dyDescent="0.25">
      <c r="I89" s="17"/>
      <c r="J89" s="16"/>
      <c r="K89" s="16"/>
    </row>
    <row r="90" spans="9:11" x14ac:dyDescent="0.25">
      <c r="I90" s="17"/>
      <c r="J90" s="16"/>
      <c r="K90" s="16"/>
    </row>
    <row r="91" spans="9:11" x14ac:dyDescent="0.25">
      <c r="I91" s="17"/>
      <c r="J91" s="16"/>
      <c r="K91" s="16"/>
    </row>
    <row r="92" spans="9:11" x14ac:dyDescent="0.25">
      <c r="I92" s="17"/>
      <c r="J92" s="16"/>
      <c r="K92" s="16"/>
    </row>
    <row r="93" spans="9:11" x14ac:dyDescent="0.25">
      <c r="I93" s="17"/>
      <c r="J93" s="16"/>
      <c r="K93" s="16"/>
    </row>
    <row r="94" spans="9:11" x14ac:dyDescent="0.25">
      <c r="I94" s="17"/>
      <c r="J94" s="16"/>
      <c r="K94" s="16"/>
    </row>
    <row r="95" spans="9:11" x14ac:dyDescent="0.25">
      <c r="I95" s="17"/>
      <c r="J95" s="16"/>
      <c r="K95" s="16"/>
    </row>
    <row r="96" spans="9:11" x14ac:dyDescent="0.25">
      <c r="I96" s="17"/>
      <c r="J96" s="16"/>
      <c r="K96" s="16"/>
    </row>
    <row r="97" spans="9:11" x14ac:dyDescent="0.25">
      <c r="I97" s="17"/>
      <c r="J97" s="16"/>
      <c r="K97" s="16"/>
    </row>
    <row r="98" spans="9:11" x14ac:dyDescent="0.25">
      <c r="I98" s="17"/>
      <c r="J98" s="16"/>
      <c r="K98" s="16"/>
    </row>
    <row r="99" spans="9:11" x14ac:dyDescent="0.25">
      <c r="I99" s="17"/>
      <c r="J99" s="16"/>
      <c r="K99" s="16"/>
    </row>
    <row r="100" spans="9:11" x14ac:dyDescent="0.25">
      <c r="I100" s="17"/>
      <c r="J100" s="16"/>
      <c r="K100" s="16"/>
    </row>
    <row r="101" spans="9:11" x14ac:dyDescent="0.25">
      <c r="I101" s="17"/>
      <c r="J101" s="16"/>
      <c r="K101" s="16"/>
    </row>
    <row r="102" spans="9:11" x14ac:dyDescent="0.25">
      <c r="I102" s="17"/>
      <c r="J102" s="16"/>
      <c r="K102" s="16"/>
    </row>
    <row r="103" spans="9:11" x14ac:dyDescent="0.25">
      <c r="I103" s="17"/>
      <c r="J103" s="16"/>
      <c r="K103" s="16"/>
    </row>
    <row r="104" spans="9:11" x14ac:dyDescent="0.25">
      <c r="I104" s="17"/>
      <c r="J104" s="16"/>
      <c r="K104" s="16"/>
    </row>
    <row r="105" spans="9:11" x14ac:dyDescent="0.25">
      <c r="I105" s="17"/>
      <c r="J105" s="16"/>
      <c r="K105" s="16"/>
    </row>
    <row r="106" spans="9:11" x14ac:dyDescent="0.25">
      <c r="I106" s="17"/>
      <c r="J106" s="16"/>
      <c r="K106" s="16"/>
    </row>
    <row r="107" spans="9:11" x14ac:dyDescent="0.25">
      <c r="I107" s="17"/>
      <c r="J107" s="16"/>
      <c r="K107" s="16"/>
    </row>
    <row r="108" spans="9:11" x14ac:dyDescent="0.25">
      <c r="I108" s="17"/>
      <c r="J108" s="16"/>
      <c r="K108" s="16"/>
    </row>
    <row r="109" spans="9:11" x14ac:dyDescent="0.25">
      <c r="I109" s="17"/>
      <c r="J109" s="16"/>
      <c r="K109" s="16"/>
    </row>
    <row r="110" spans="9:11" x14ac:dyDescent="0.25">
      <c r="I110" s="17"/>
      <c r="J110" s="16"/>
      <c r="K110" s="16"/>
    </row>
    <row r="111" spans="9:11" x14ac:dyDescent="0.25">
      <c r="I111" s="17"/>
      <c r="J111" s="16"/>
      <c r="K111" s="16"/>
    </row>
    <row r="112" spans="9:11" x14ac:dyDescent="0.25">
      <c r="I112" s="17"/>
      <c r="J112" s="16"/>
      <c r="K112" s="16"/>
    </row>
    <row r="113" spans="9:11" x14ac:dyDescent="0.25">
      <c r="I113" s="17"/>
      <c r="J113" s="16"/>
      <c r="K113" s="16"/>
    </row>
    <row r="114" spans="9:11" x14ac:dyDescent="0.25">
      <c r="I114" s="17"/>
      <c r="J114" s="16"/>
      <c r="K114" s="16"/>
    </row>
    <row r="115" spans="9:11" x14ac:dyDescent="0.25">
      <c r="I115" s="17"/>
      <c r="J115" s="16"/>
      <c r="K115" s="16"/>
    </row>
    <row r="116" spans="9:11" x14ac:dyDescent="0.25">
      <c r="I116" s="17"/>
      <c r="J116" s="16"/>
      <c r="K116" s="16"/>
    </row>
    <row r="117" spans="9:11" x14ac:dyDescent="0.25">
      <c r="I117" s="17"/>
      <c r="J117" s="16"/>
      <c r="K117" s="16"/>
    </row>
    <row r="118" spans="9:11" x14ac:dyDescent="0.25">
      <c r="I118" s="17"/>
      <c r="J118" s="16"/>
      <c r="K118" s="16"/>
    </row>
    <row r="119" spans="9:11" x14ac:dyDescent="0.25">
      <c r="I119" s="17"/>
      <c r="J119" s="16"/>
      <c r="K119" s="16"/>
    </row>
    <row r="120" spans="9:11" x14ac:dyDescent="0.25">
      <c r="I120" s="17"/>
      <c r="J120" s="16"/>
      <c r="K120" s="16"/>
    </row>
    <row r="121" spans="9:11" x14ac:dyDescent="0.25">
      <c r="I121" s="17"/>
      <c r="J121" s="16"/>
      <c r="K121" s="16"/>
    </row>
    <row r="122" spans="9:11" x14ac:dyDescent="0.25">
      <c r="I122" s="17"/>
      <c r="J122" s="16"/>
      <c r="K122" s="16"/>
    </row>
  </sheetData>
  <mergeCells count="5">
    <mergeCell ref="I9:L12"/>
    <mergeCell ref="P3:T4"/>
    <mergeCell ref="I3:L4"/>
    <mergeCell ref="I5:L6"/>
    <mergeCell ref="P5:T6"/>
  </mergeCells>
  <hyperlinks>
    <hyperlink ref="A1" location="'Table of Contents'!A1" display="Back to ToC" xr:uid="{E281F3B1-89C3-4690-B6BF-0F6DCC6093F3}"/>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12874-8DD4-4F7C-95F6-5479FA8690E3}">
  <sheetPr>
    <tabColor rgb="FFC5D9F1"/>
  </sheetPr>
  <dimension ref="A1:T40"/>
  <sheetViews>
    <sheetView zoomScaleNormal="100" workbookViewId="0"/>
  </sheetViews>
  <sheetFormatPr defaultRowHeight="15" x14ac:dyDescent="0.25"/>
  <cols>
    <col min="1" max="6" width="12.5703125" style="1" customWidth="1"/>
    <col min="7" max="7" width="3.42578125" style="2" customWidth="1"/>
    <col min="9" max="10" width="9.140625" customWidth="1"/>
    <col min="11" max="11" width="9.140625" style="16" customWidth="1"/>
    <col min="12" max="12" width="9.140625" customWidth="1"/>
    <col min="14" max="14" width="0.5703125" style="2" customWidth="1"/>
    <col min="16" max="18" width="9.140625" customWidth="1"/>
    <col min="19" max="20" width="9.140625" style="16" customWidth="1"/>
  </cols>
  <sheetData>
    <row r="1" spans="1:20" x14ac:dyDescent="0.25">
      <c r="A1" s="12" t="s">
        <v>12</v>
      </c>
    </row>
    <row r="3" spans="1:20" ht="14.65" customHeight="1" x14ac:dyDescent="0.25">
      <c r="I3" s="76" t="s">
        <v>51</v>
      </c>
      <c r="J3" s="76"/>
      <c r="K3" s="76"/>
      <c r="L3" s="76"/>
      <c r="M3" s="22"/>
      <c r="N3" s="54"/>
      <c r="O3" s="22"/>
      <c r="P3" s="76" t="s">
        <v>53</v>
      </c>
      <c r="Q3" s="76"/>
      <c r="R3" s="76"/>
      <c r="S3" s="76"/>
      <c r="T3" s="67"/>
    </row>
    <row r="4" spans="1:20" x14ac:dyDescent="0.25">
      <c r="I4" s="76"/>
      <c r="J4" s="76"/>
      <c r="K4" s="76"/>
      <c r="L4" s="76"/>
      <c r="M4" s="22"/>
      <c r="N4" s="54"/>
      <c r="O4" s="22"/>
      <c r="P4" s="76"/>
      <c r="Q4" s="76"/>
      <c r="R4" s="76"/>
      <c r="S4" s="76"/>
      <c r="T4" s="67"/>
    </row>
    <row r="5" spans="1:20" ht="15" customHeight="1" x14ac:dyDescent="0.25">
      <c r="I5" s="76"/>
      <c r="J5" s="76"/>
      <c r="K5" s="76"/>
      <c r="L5" s="76"/>
      <c r="M5" s="22"/>
      <c r="N5" s="54"/>
      <c r="O5" s="22"/>
      <c r="P5" s="76"/>
      <c r="Q5" s="76"/>
      <c r="R5" s="76"/>
      <c r="S5" s="76"/>
      <c r="T5" s="19"/>
    </row>
    <row r="6" spans="1:20" x14ac:dyDescent="0.25">
      <c r="I6" s="85" t="s">
        <v>52</v>
      </c>
      <c r="J6" s="85"/>
      <c r="K6" s="85"/>
      <c r="L6" s="85"/>
      <c r="M6" s="22"/>
      <c r="N6" s="54"/>
      <c r="O6" s="22"/>
      <c r="P6" s="85" t="s">
        <v>54</v>
      </c>
      <c r="Q6" s="85"/>
      <c r="R6" s="85"/>
      <c r="S6" s="85"/>
      <c r="T6" s="19"/>
    </row>
    <row r="7" spans="1:20" x14ac:dyDescent="0.25">
      <c r="I7" s="19"/>
      <c r="J7" s="19"/>
      <c r="K7" s="19"/>
      <c r="L7" s="19"/>
      <c r="P7" s="30"/>
      <c r="Q7" s="30"/>
      <c r="R7" s="30"/>
      <c r="S7" s="31"/>
      <c r="T7" s="35"/>
    </row>
    <row r="8" spans="1:20" x14ac:dyDescent="0.25">
      <c r="I8" s="16"/>
      <c r="J8" s="16" t="s">
        <v>242</v>
      </c>
      <c r="K8" s="16" t="s">
        <v>58</v>
      </c>
      <c r="L8" s="16" t="s">
        <v>59</v>
      </c>
      <c r="P8" s="16" t="s">
        <v>31</v>
      </c>
      <c r="Q8" s="16" t="s">
        <v>242</v>
      </c>
      <c r="R8" s="16" t="s">
        <v>58</v>
      </c>
      <c r="S8" s="16" t="s">
        <v>59</v>
      </c>
    </row>
    <row r="9" spans="1:20" x14ac:dyDescent="0.25">
      <c r="I9" s="16" t="s">
        <v>55</v>
      </c>
      <c r="J9" s="4">
        <v>0.73538700000000001</v>
      </c>
      <c r="K9" s="4">
        <v>0.68969340000000001</v>
      </c>
      <c r="L9" s="4">
        <v>0.78108060000000001</v>
      </c>
      <c r="P9" s="16">
        <v>10</v>
      </c>
      <c r="Q9" s="4">
        <v>0.68737099999999995</v>
      </c>
      <c r="R9" s="4">
        <v>0.65333010000000002</v>
      </c>
      <c r="S9" s="4">
        <v>0.72141180000000005</v>
      </c>
    </row>
    <row r="10" spans="1:20" ht="14.65" customHeight="1" x14ac:dyDescent="0.25">
      <c r="I10" s="16" t="s">
        <v>32</v>
      </c>
      <c r="J10" s="4">
        <v>0.73259779999999997</v>
      </c>
      <c r="K10" s="4">
        <v>0.6888668</v>
      </c>
      <c r="L10" s="4">
        <v>0.77632889999999999</v>
      </c>
      <c r="P10" s="16">
        <v>12</v>
      </c>
      <c r="Q10" s="4">
        <v>0.71859499999999998</v>
      </c>
      <c r="R10" s="4">
        <v>0.70404140000000004</v>
      </c>
      <c r="S10" s="4">
        <v>0.73314869999999999</v>
      </c>
    </row>
    <row r="11" spans="1:20" x14ac:dyDescent="0.25">
      <c r="I11" s="16" t="s">
        <v>56</v>
      </c>
      <c r="J11" s="4">
        <v>0.72701950000000004</v>
      </c>
      <c r="K11" s="4">
        <v>0.68462279999999998</v>
      </c>
      <c r="L11" s="4">
        <v>0.76941630000000005</v>
      </c>
      <c r="P11" s="16">
        <v>14</v>
      </c>
      <c r="Q11" s="4">
        <v>0.73973789999999995</v>
      </c>
      <c r="R11" s="4">
        <v>0.73488799999999999</v>
      </c>
      <c r="S11" s="4">
        <v>0.74458780000000002</v>
      </c>
    </row>
    <row r="12" spans="1:20" x14ac:dyDescent="0.25">
      <c r="I12" s="16" t="s">
        <v>33</v>
      </c>
      <c r="J12" s="4">
        <v>0.72423040000000005</v>
      </c>
      <c r="K12" s="4">
        <v>0.68112510000000004</v>
      </c>
      <c r="L12" s="4">
        <v>0.76733560000000001</v>
      </c>
      <c r="P12" s="16">
        <v>16</v>
      </c>
      <c r="Q12" s="4">
        <v>0.75079949999999995</v>
      </c>
      <c r="R12" s="4">
        <v>0.74061509999999997</v>
      </c>
      <c r="S12" s="4">
        <v>0.76098379999999999</v>
      </c>
    </row>
    <row r="13" spans="1:20" x14ac:dyDescent="0.25">
      <c r="I13" s="16" t="s">
        <v>57</v>
      </c>
      <c r="J13" s="4">
        <v>0.7214412</v>
      </c>
      <c r="K13" s="4">
        <v>0.67674970000000001</v>
      </c>
      <c r="L13" s="4">
        <v>0.76613279999999995</v>
      </c>
      <c r="P13" s="16">
        <v>18</v>
      </c>
      <c r="Q13" s="4">
        <v>0.7517798</v>
      </c>
      <c r="R13" s="4">
        <v>0.73593819999999999</v>
      </c>
      <c r="S13" s="4">
        <v>0.76762140000000001</v>
      </c>
    </row>
    <row r="14" spans="1:20" ht="14.65" customHeight="1" x14ac:dyDescent="0.25">
      <c r="I14" s="16"/>
      <c r="J14" s="16"/>
      <c r="K14" s="4"/>
      <c r="L14" s="16"/>
      <c r="P14" s="16">
        <v>20</v>
      </c>
      <c r="Q14" s="4">
        <v>0.74267890000000003</v>
      </c>
      <c r="R14" s="4">
        <v>0.71917330000000002</v>
      </c>
      <c r="S14" s="4">
        <v>0.76618450000000005</v>
      </c>
    </row>
    <row r="15" spans="1:20" x14ac:dyDescent="0.25">
      <c r="I15" s="16"/>
      <c r="J15" s="16"/>
      <c r="K15" s="4"/>
      <c r="L15" s="16"/>
      <c r="P15" s="16">
        <v>22</v>
      </c>
      <c r="Q15" s="4">
        <v>0.72349669999999999</v>
      </c>
      <c r="R15" s="4">
        <v>0.68628889999999998</v>
      </c>
      <c r="S15" s="4">
        <v>0.76070459999999995</v>
      </c>
    </row>
    <row r="16" spans="1:20" x14ac:dyDescent="0.25">
      <c r="I16" s="16"/>
      <c r="J16" s="16"/>
      <c r="L16" s="16"/>
      <c r="P16" s="16">
        <v>24</v>
      </c>
      <c r="Q16" s="4">
        <v>0.69423330000000005</v>
      </c>
      <c r="R16" s="4">
        <v>0.63582559999999999</v>
      </c>
      <c r="S16" s="4">
        <v>0.75264109999999995</v>
      </c>
    </row>
    <row r="17" spans="9:20" x14ac:dyDescent="0.25">
      <c r="I17" s="16"/>
      <c r="J17" s="16"/>
      <c r="L17" s="16"/>
      <c r="P17" s="22"/>
      <c r="Q17" s="20"/>
      <c r="R17" s="16"/>
    </row>
    <row r="18" spans="9:20" x14ac:dyDescent="0.25">
      <c r="I18" s="16"/>
      <c r="J18" s="16"/>
      <c r="K18" s="4"/>
      <c r="L18" s="16"/>
    </row>
    <row r="19" spans="9:20" x14ac:dyDescent="0.25">
      <c r="I19" s="16"/>
      <c r="J19" s="16"/>
      <c r="K19" s="4"/>
      <c r="L19" s="16"/>
    </row>
    <row r="20" spans="9:20" x14ac:dyDescent="0.25">
      <c r="I20" s="16"/>
      <c r="J20" s="16"/>
      <c r="K20" s="4"/>
      <c r="L20" s="16"/>
      <c r="R20" s="20"/>
      <c r="S20" s="20"/>
      <c r="T20" s="20"/>
    </row>
    <row r="21" spans="9:20" x14ac:dyDescent="0.25">
      <c r="I21" s="16"/>
      <c r="J21" s="16"/>
      <c r="K21" s="4"/>
      <c r="L21" s="16"/>
      <c r="R21" s="20"/>
      <c r="S21" s="20"/>
      <c r="T21" s="20"/>
    </row>
    <row r="22" spans="9:20" x14ac:dyDescent="0.25">
      <c r="I22" s="16"/>
      <c r="J22" s="16"/>
      <c r="K22" s="4"/>
      <c r="L22" s="16"/>
    </row>
    <row r="23" spans="9:20" x14ac:dyDescent="0.25">
      <c r="I23" s="16"/>
      <c r="J23" s="16"/>
      <c r="K23" s="4"/>
      <c r="L23" s="16"/>
    </row>
    <row r="24" spans="9:20" x14ac:dyDescent="0.25">
      <c r="I24" s="16"/>
      <c r="J24" s="16"/>
      <c r="K24" s="4"/>
      <c r="L24" s="16"/>
      <c r="R24" s="33"/>
      <c r="S24" s="33"/>
      <c r="T24" s="33"/>
    </row>
    <row r="26" spans="9:20" x14ac:dyDescent="0.25">
      <c r="K26" s="4"/>
    </row>
    <row r="27" spans="9:20" x14ac:dyDescent="0.25">
      <c r="K27" s="4"/>
    </row>
    <row r="28" spans="9:20" x14ac:dyDescent="0.25">
      <c r="K28" s="4"/>
    </row>
    <row r="29" spans="9:20" x14ac:dyDescent="0.25">
      <c r="K29" s="4"/>
    </row>
    <row r="30" spans="9:20" x14ac:dyDescent="0.25">
      <c r="K30" s="4"/>
    </row>
    <row r="31" spans="9:20" x14ac:dyDescent="0.25">
      <c r="K31" s="4"/>
    </row>
    <row r="32" spans="9:20" x14ac:dyDescent="0.25">
      <c r="K32" s="4"/>
    </row>
    <row r="33" spans="9:12" x14ac:dyDescent="0.25">
      <c r="K33" s="4"/>
    </row>
    <row r="34" spans="9:12" x14ac:dyDescent="0.25">
      <c r="K34" s="4"/>
    </row>
    <row r="35" spans="9:12" x14ac:dyDescent="0.25">
      <c r="I35" s="16"/>
      <c r="J35" s="16"/>
      <c r="L35" s="16"/>
    </row>
    <row r="36" spans="9:12" x14ac:dyDescent="0.25">
      <c r="I36" s="16"/>
      <c r="J36" s="16"/>
      <c r="L36" s="16"/>
    </row>
    <row r="37" spans="9:12" x14ac:dyDescent="0.25">
      <c r="I37" s="16"/>
      <c r="J37" s="16"/>
      <c r="L37" s="16"/>
    </row>
    <row r="38" spans="9:12" x14ac:dyDescent="0.25">
      <c r="I38" s="16"/>
      <c r="J38" s="16"/>
      <c r="L38" s="16"/>
    </row>
    <row r="39" spans="9:12" x14ac:dyDescent="0.25">
      <c r="I39" s="16"/>
      <c r="J39" s="16"/>
      <c r="L39" s="16"/>
    </row>
    <row r="40" spans="9:12" x14ac:dyDescent="0.25">
      <c r="I40" s="16"/>
      <c r="J40" s="16"/>
      <c r="L40" s="16"/>
    </row>
  </sheetData>
  <mergeCells count="4">
    <mergeCell ref="I3:L5"/>
    <mergeCell ref="I6:L6"/>
    <mergeCell ref="P3:S5"/>
    <mergeCell ref="P6:S6"/>
  </mergeCells>
  <hyperlinks>
    <hyperlink ref="A1" location="'Table of Contents'!A1" display="Back to ToC" xr:uid="{F604E84A-0B12-416A-A5CD-DF347FF4ACB0}"/>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FSR November 2025 - Chapter 3</vt:lpstr>
      <vt:lpstr>Table of Contents</vt:lpstr>
      <vt:lpstr>Chart 3.1</vt:lpstr>
      <vt:lpstr>Chart 3.2</vt:lpstr>
      <vt:lpstr>Chart 3.3</vt:lpstr>
      <vt:lpstr>Chart 3.4</vt:lpstr>
      <vt:lpstr>Chart 3.5</vt:lpstr>
      <vt:lpstr>Chart 3.6</vt:lpstr>
      <vt:lpstr>Chart 3.7</vt:lpstr>
      <vt:lpstr>Chart 3.8</vt:lpstr>
      <vt:lpstr>Chart 3.9</vt:lpstr>
      <vt:lpstr>Chart 3.10</vt:lpstr>
      <vt:lpstr>Chart 3.11</vt:lpstr>
      <vt:lpstr>Chart 3.12</vt:lpstr>
      <vt:lpstr>Chart 3.13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2025-11-26T01:14:11Z</dcterms:created>
  <dcterms:modified xsi:type="dcterms:W3CDTF">2025-11-26T01:22:34Z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{7AE9AA1F-8199-44BC-BD8B-A75C8D86A6F3}</vt:lpwstr>
  </property>
  <property fmtid="{D5CDD505-2E9C-101B-9397-08002B2CF9AE}" pid="3" name="MSIP_Label_21134413-d21c-4545-ac19-988c6c43347a_Enabled">
    <vt:lpwstr>true</vt:lpwstr>
  </property>
  <property fmtid="{D5CDD505-2E9C-101B-9397-08002B2CF9AE}" pid="4" name="MSIP_Label_21134413-d21c-4545-ac19-988c6c43347a_SetDate">
    <vt:lpwstr>2025-11-26T01:22:19Z</vt:lpwstr>
  </property>
  <property fmtid="{D5CDD505-2E9C-101B-9397-08002B2CF9AE}" pid="5" name="MSIP_Label_21134413-d21c-4545-ac19-988c6c43347a_Method">
    <vt:lpwstr>Privileged</vt:lpwstr>
  </property>
  <property fmtid="{D5CDD505-2E9C-101B-9397-08002B2CF9AE}" pid="6" name="MSIP_Label_21134413-d21c-4545-ac19-988c6c43347a_Name">
    <vt:lpwstr>ECB-PUBLIC - No Label</vt:lpwstr>
  </property>
  <property fmtid="{D5CDD505-2E9C-101B-9397-08002B2CF9AE}" pid="7" name="MSIP_Label_21134413-d21c-4545-ac19-988c6c43347a_SiteId">
    <vt:lpwstr>b84ee435-4816-49d2-8d92-e740dbda4064</vt:lpwstr>
  </property>
  <property fmtid="{D5CDD505-2E9C-101B-9397-08002B2CF9AE}" pid="8" name="MSIP_Label_21134413-d21c-4545-ac19-988c6c43347a_ActionId">
    <vt:lpwstr>9e297c35-70ee-4971-9bce-ea6a924862b2</vt:lpwstr>
  </property>
  <property fmtid="{D5CDD505-2E9C-101B-9397-08002B2CF9AE}" pid="9" name="MSIP_Label_21134413-d21c-4545-ac19-988c6c43347a_ContentBits">
    <vt:lpwstr>0</vt:lpwstr>
  </property>
</Properties>
</file>